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na Conlon\Downloads\SOLO CLEANER PROFIT SYSTEM\"/>
    </mc:Choice>
  </mc:AlternateContent>
  <xr:revisionPtr revIDLastSave="0" documentId="13_ncr:1_{4B4959C7-FA68-47D9-9007-33ED6A6D5B14}" xr6:coauthVersionLast="47" xr6:coauthVersionMax="47" xr10:uidLastSave="{00000000-0000-0000-0000-000000000000}"/>
  <bookViews>
    <workbookView xWindow="2370" yWindow="960" windowWidth="19230" windowHeight="11820" firstSheet="1" activeTab="1" xr2:uid="{00000000-000D-0000-FFFF-FFFF00000000}"/>
  </bookViews>
  <sheets>
    <sheet name="Cover" sheetId="1" r:id="rId1"/>
    <sheet name="Time &amp; Profit Leak Tracker" sheetId="2" r:id="rId2"/>
    <sheet name="Cleaning Time Audit" sheetId="3" r:id="rId3"/>
    <sheet name="Weekly Review" sheetId="4" r:id="rId4"/>
    <sheet name="Client Tracker Lit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5" l="1"/>
  <c r="I12" i="5"/>
  <c r="I11" i="5"/>
  <c r="I10" i="5"/>
  <c r="I9" i="5"/>
  <c r="I8" i="5"/>
  <c r="I7" i="5"/>
  <c r="I6" i="5"/>
  <c r="I5" i="5"/>
  <c r="I4" i="5"/>
  <c r="I3" i="5"/>
  <c r="D37" i="3"/>
  <c r="J43" i="2"/>
  <c r="G43" i="2"/>
  <c r="I43" i="2" s="1"/>
  <c r="K43" i="2" s="1"/>
  <c r="J42" i="2"/>
  <c r="G42" i="2"/>
  <c r="I42" i="2" s="1"/>
  <c r="K42" i="2" s="1"/>
  <c r="J41" i="2"/>
  <c r="G41" i="2"/>
  <c r="I41" i="2" s="1"/>
  <c r="K41" i="2" s="1"/>
  <c r="J40" i="2"/>
  <c r="G40" i="2"/>
  <c r="I40" i="2" s="1"/>
  <c r="K40" i="2" s="1"/>
  <c r="J39" i="2"/>
  <c r="G39" i="2"/>
  <c r="I39" i="2" s="1"/>
  <c r="K39" i="2" s="1"/>
  <c r="J38" i="2"/>
  <c r="G38" i="2"/>
  <c r="I38" i="2" s="1"/>
  <c r="K38" i="2" s="1"/>
  <c r="J37" i="2"/>
  <c r="G37" i="2"/>
  <c r="I37" i="2" s="1"/>
  <c r="K37" i="2" s="1"/>
  <c r="J36" i="2"/>
  <c r="G36" i="2"/>
  <c r="I36" i="2" s="1"/>
  <c r="K36" i="2" s="1"/>
  <c r="J35" i="2"/>
  <c r="G35" i="2"/>
  <c r="I35" i="2" s="1"/>
  <c r="K35" i="2" s="1"/>
  <c r="J34" i="2"/>
  <c r="G34" i="2"/>
  <c r="I34" i="2" s="1"/>
  <c r="K34" i="2" s="1"/>
  <c r="J33" i="2"/>
  <c r="G33" i="2"/>
  <c r="I33" i="2" s="1"/>
  <c r="K33" i="2" s="1"/>
  <c r="J32" i="2"/>
  <c r="G32" i="2"/>
  <c r="I32" i="2" s="1"/>
  <c r="K32" i="2" s="1"/>
  <c r="J31" i="2"/>
  <c r="G31" i="2"/>
  <c r="I31" i="2" s="1"/>
  <c r="K31" i="2" s="1"/>
  <c r="J30" i="2"/>
  <c r="G30" i="2"/>
  <c r="I30" i="2" s="1"/>
  <c r="K30" i="2" s="1"/>
  <c r="J29" i="2"/>
  <c r="G29" i="2"/>
  <c r="I29" i="2" s="1"/>
  <c r="K29" i="2" s="1"/>
  <c r="J28" i="2"/>
  <c r="G28" i="2"/>
  <c r="I28" i="2" s="1"/>
  <c r="K28" i="2" s="1"/>
  <c r="J27" i="2"/>
  <c r="G27" i="2"/>
  <c r="I27" i="2" s="1"/>
  <c r="K27" i="2" s="1"/>
  <c r="J26" i="2"/>
  <c r="G26" i="2"/>
  <c r="I26" i="2" s="1"/>
  <c r="K26" i="2" s="1"/>
  <c r="J25" i="2"/>
  <c r="G25" i="2"/>
  <c r="I25" i="2" s="1"/>
  <c r="K25" i="2" s="1"/>
  <c r="J24" i="2"/>
  <c r="G24" i="2"/>
  <c r="I24" i="2" s="1"/>
  <c r="K24" i="2" s="1"/>
  <c r="J23" i="2"/>
  <c r="G23" i="2"/>
  <c r="I23" i="2" s="1"/>
  <c r="K23" i="2" s="1"/>
  <c r="J22" i="2"/>
  <c r="G22" i="2"/>
  <c r="I22" i="2" s="1"/>
  <c r="K22" i="2" s="1"/>
  <c r="J21" i="2"/>
  <c r="G21" i="2"/>
  <c r="I21" i="2" s="1"/>
  <c r="K21" i="2" s="1"/>
  <c r="J20" i="2"/>
  <c r="G20" i="2"/>
  <c r="I20" i="2" s="1"/>
  <c r="K20" i="2" s="1"/>
  <c r="J19" i="2"/>
  <c r="G19" i="2"/>
  <c r="I19" i="2" s="1"/>
  <c r="K19" i="2" s="1"/>
  <c r="J18" i="2"/>
  <c r="G18" i="2"/>
  <c r="I18" i="2" s="1"/>
  <c r="K18" i="2" s="1"/>
  <c r="J17" i="2"/>
  <c r="G17" i="2"/>
  <c r="I17" i="2" s="1"/>
  <c r="K17" i="2" s="1"/>
  <c r="J16" i="2"/>
  <c r="G16" i="2"/>
  <c r="I16" i="2" s="1"/>
  <c r="K16" i="2" s="1"/>
  <c r="J15" i="2"/>
  <c r="G15" i="2"/>
  <c r="I15" i="2" s="1"/>
  <c r="K15" i="2" s="1"/>
  <c r="J14" i="2"/>
  <c r="G14" i="2"/>
  <c r="I14" i="2" s="1"/>
  <c r="K14" i="2" s="1"/>
  <c r="J13" i="2"/>
  <c r="G13" i="2"/>
  <c r="I13" i="2" s="1"/>
  <c r="K13" i="2" s="1"/>
  <c r="J12" i="2"/>
  <c r="G12" i="2"/>
  <c r="I12" i="2" s="1"/>
  <c r="K12" i="2" s="1"/>
  <c r="J11" i="2"/>
  <c r="G11" i="2"/>
  <c r="I11" i="2" s="1"/>
  <c r="K11" i="2" s="1"/>
  <c r="J10" i="2"/>
  <c r="G10" i="2"/>
  <c r="I10" i="2" s="1"/>
  <c r="K10" i="2" s="1"/>
  <c r="J9" i="2"/>
  <c r="G9" i="2"/>
  <c r="I9" i="2" s="1"/>
  <c r="K9" i="2" s="1"/>
  <c r="J8" i="2"/>
  <c r="G8" i="2"/>
  <c r="I8" i="2" s="1"/>
  <c r="K8" i="2" s="1"/>
  <c r="J7" i="2"/>
  <c r="G7" i="2"/>
  <c r="I7" i="2" s="1"/>
  <c r="K7" i="2" s="1"/>
  <c r="J6" i="2"/>
  <c r="G6" i="2"/>
  <c r="I6" i="2" s="1"/>
  <c r="K6" i="2" s="1"/>
  <c r="J5" i="2"/>
  <c r="G5" i="2"/>
  <c r="I5" i="2" s="1"/>
  <c r="K5" i="2" s="1"/>
  <c r="J4" i="2"/>
  <c r="G4" i="2"/>
  <c r="I4" i="2" s="1"/>
  <c r="K4" i="2" s="1"/>
  <c r="J3" i="2"/>
  <c r="G3" i="2"/>
  <c r="I3" i="2" s="1"/>
  <c r="K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Note</author>
  </authors>
  <commentList>
    <comment ref="E2" authorId="0" shapeId="0" xr:uid="{00000000-0006-0000-0100-000001000000}">
      <text>
        <r>
          <rPr>
            <sz val="11"/>
            <color theme="1"/>
            <rFont val="Calibri"/>
          </rPr>
          <t>Residential Cleaning Academy:   Best Practice for Solo Cleaners:
    First client of the day → Count travel from home
    Next clients → Count travel between homes
    Last client → Optional: If you want to see your total working day, you can track the drive back home—but for hourly rate, it’s usually excluded.
💬 Example:
    Home → Client 1: 20 mins → ✅ count it
    Client 1 → Client 2: 15 mins → ✅ count it
    Client 2 → Home: 25 mins → 🚫 optional, not counted in hourly rate unless you're logging full day</t>
        </r>
      </text>
    </comment>
    <comment ref="I2" authorId="0" shapeId="0" xr:uid="{4E3F70C3-F18A-4559-8870-BFAE42ECD3DA}">
      <text>
        <r>
          <rPr>
            <b/>
            <sz val="9"/>
            <color indexed="81"/>
            <rFont val="Tahoma"/>
            <charset val="1"/>
          </rPr>
          <t>RCA Note:Your Real Hour Rate  is calculated automatically!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" authorId="0" shapeId="0" xr:uid="{DE38BF77-77FA-4DA2-A263-ED5EBC2650B7}">
      <text>
        <r>
          <rPr>
            <b/>
            <sz val="9"/>
            <color indexed="81"/>
            <rFont val="Tahoma"/>
            <charset val="1"/>
          </rPr>
          <t>RCA Note: Your Ideal Hourly Rate is calculated automatically!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" authorId="0" shapeId="0" xr:uid="{00000000-0006-0000-0100-000002000000}">
      <text>
        <r>
          <rPr>
            <sz val="11"/>
            <color theme="1"/>
            <rFont val="Calibri"/>
          </rPr>
          <t>RCA: This column shows how much money you lose per hour of work.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Note</author>
  </authors>
  <commentList>
    <comment ref="D37" authorId="0" shapeId="0" xr:uid="{00000000-0006-0000-0200-000001000000}">
      <text>
        <r>
          <rPr>
            <sz val="11"/>
            <color theme="1"/>
            <rFont val="Calibri"/>
          </rPr>
          <t>RCA: Here is your Total time Lost column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Note</author>
  </authors>
  <commentList>
    <comment ref="G2" authorId="0" shapeId="0" xr:uid="{00000000-0006-0000-0400-000001000000}">
      <text>
        <r>
          <rPr>
            <sz val="11"/>
            <color theme="1"/>
            <rFont val="Calibri"/>
          </rPr>
          <t>RCA:pets, preferrances, what matters for this client, etc</t>
        </r>
      </text>
    </comment>
    <comment ref="I2" authorId="0" shapeId="0" xr:uid="{4F2FA552-CB0A-4852-9821-9F7DB668D9E8}">
      <text>
        <r>
          <rPr>
            <b/>
            <sz val="9"/>
            <color indexed="81"/>
            <rFont val="Tahoma"/>
            <family val="2"/>
          </rPr>
          <t>RCA Note:  This columns calculates aoutomatically the total amount paid by that client across all entries recorded in the Hour Tracker. The more data you eneter, the higher value you'll see.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<sst xmlns="http://schemas.openxmlformats.org/spreadsheetml/2006/main" count="64" uniqueCount="50">
  <si>
    <t>For personal use only! No part of this tempalte can be used or sold  for commerional purposes.</t>
  </si>
  <si>
    <t>Date</t>
  </si>
  <si>
    <t>Client</t>
  </si>
  <si>
    <t>Pay Received ($)</t>
  </si>
  <si>
    <t>Real Hourly Rate ($/hr)</t>
  </si>
  <si>
    <t>Ideal Hourly Rate</t>
  </si>
  <si>
    <t>Money Left on the table(p/h)</t>
  </si>
  <si>
    <t>Rogers</t>
  </si>
  <si>
    <t>Smith</t>
  </si>
  <si>
    <t>Walsh</t>
  </si>
  <si>
    <t>Simpson</t>
  </si>
  <si>
    <t>Marvin</t>
  </si>
  <si>
    <t>Wallace</t>
  </si>
  <si>
    <t>Time Leak Category</t>
  </si>
  <si>
    <t>Notes</t>
  </si>
  <si>
    <t>Client Chat</t>
  </si>
  <si>
    <t>Confirming Future appointmnets</t>
  </si>
  <si>
    <t>Traffic Delay</t>
  </si>
  <si>
    <t>701/25</t>
  </si>
  <si>
    <t>Additional Bathroom</t>
  </si>
  <si>
    <t>A vacuum cleaner  repair</t>
  </si>
  <si>
    <t>Week Start Date</t>
  </si>
  <si>
    <t>How did this week feel overall?</t>
  </si>
  <si>
    <t>What Slowed Me Down?</t>
  </si>
  <si>
    <t>What worked really well?</t>
  </si>
  <si>
    <t xml:space="preserve"> One change I’ll try next week</t>
  </si>
  <si>
    <t>Client Name</t>
  </si>
  <si>
    <t>Phone/Email</t>
  </si>
  <si>
    <t>Service Address</t>
  </si>
  <si>
    <t>First Clean Date</t>
  </si>
  <si>
    <t>Last Clean Date</t>
  </si>
  <si>
    <t>Frequency</t>
  </si>
  <si>
    <t>Client Notes</t>
  </si>
  <si>
    <t>Client Vibe Score (1-5)</t>
  </si>
  <si>
    <t>Scheduled Time (h:mm)</t>
  </si>
  <si>
    <t>Actual Time on Site (h:mm)</t>
  </si>
  <si>
    <t>Travel Time (h:mm)</t>
  </si>
  <si>
    <t>Prep/Admin Time (h:mm)</t>
  </si>
  <si>
    <t>Total Actual Time (h:mm)</t>
  </si>
  <si>
    <t>Time Lost (h:mm)</t>
  </si>
  <si>
    <t>Total Earnings to Date ($)</t>
  </si>
  <si>
    <t>Action Needed</t>
  </si>
  <si>
    <t>Notes (ADDITIONAL INFORMATION)</t>
  </si>
  <si>
    <r>
      <t>The Time Leak Tracker helps you identify</t>
    </r>
    <r>
      <rPr>
        <b/>
        <sz val="11"/>
        <color rgb="FF7030A0"/>
        <rFont val="Calibri"/>
        <family val="2"/>
      </rPr>
      <t xml:space="preserve"> why  your appointments took longer than expected. </t>
    </r>
    <r>
      <rPr>
        <b/>
        <sz val="11"/>
        <color theme="1"/>
        <rFont val="Calibri"/>
        <family val="2"/>
      </rPr>
      <t xml:space="preserve">
After each job, record any significant time leaks and their cause. 
Reviewing these patterns over time will help you improve efficiency, quote more accurately, and increase profitability.</t>
    </r>
  </si>
  <si>
    <t>Due to the weather conditions</t>
  </si>
  <si>
    <t>Last-Minute Request</t>
  </si>
  <si>
    <t>Access Issue</t>
  </si>
  <si>
    <t>Equipment/Supply Issue</t>
  </si>
  <si>
    <t>A client wasn't home</t>
  </si>
  <si>
    <t>© 2025 SHINE PERFECTION LLC, d.b.a. Residential Cleaning Academy  . All Rights reserved.www.rcapro.org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</si>
</sst>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h]:mm"/>
    <numFmt numFmtId="165" formatCode="m/d/yy;@"/>
  </numFmts>
  <fonts count="16" x14ac:knownFonts="1"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rgb="FF2C8458"/>
      <name val="Calibri"/>
    </font>
    <font>
      <b/>
      <sz val="11"/>
      <color rgb="FFFF0000"/>
      <name val="Calibri"/>
    </font>
    <font>
      <b/>
      <sz val="12"/>
      <color rgb="FFFF0000"/>
      <name val="Calibri"/>
    </font>
    <font>
      <b/>
      <sz val="11"/>
      <name val="Calibri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11"/>
      <color rgb="FF7030A0"/>
      <name val="Calibri"/>
      <family val="2"/>
    </font>
    <font>
      <sz val="11"/>
      <color rgb="FF7030A0"/>
      <name val="Calibri"/>
      <family val="2"/>
    </font>
    <font>
      <b/>
      <sz val="12"/>
      <color rgb="FF7030A0"/>
      <name val="Calibri"/>
      <family val="2"/>
    </font>
    <font>
      <sz val="12"/>
      <color rgb="FF7030A0"/>
      <name val="Calibri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5117038483843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3" tint="0.59996337778862885"/>
        <bgColor indexed="65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4" borderId="0" xfId="0" applyFill="1"/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165" fontId="1" fillId="6" borderId="4" xfId="0" applyNumberFormat="1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/>
    </xf>
    <xf numFmtId="164" fontId="1" fillId="6" borderId="4" xfId="0" applyNumberFormat="1" applyFont="1" applyFill="1" applyBorder="1" applyAlignment="1">
      <alignment horizontal="center" vertical="top"/>
    </xf>
    <xf numFmtId="165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/>
    <xf numFmtId="44" fontId="1" fillId="6" borderId="4" xfId="1" applyFont="1" applyFill="1" applyBorder="1" applyAlignment="1">
      <alignment horizontal="center" vertical="top"/>
    </xf>
    <xf numFmtId="44" fontId="0" fillId="0" borderId="4" xfId="1" applyFont="1" applyBorder="1" applyAlignment="1">
      <alignment horizontal="center"/>
    </xf>
    <xf numFmtId="44" fontId="3" fillId="0" borderId="4" xfId="1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44" fontId="0" fillId="0" borderId="4" xfId="1" applyFont="1" applyBorder="1"/>
    <xf numFmtId="44" fontId="4" fillId="7" borderId="2" xfId="1" applyFont="1" applyFill="1" applyBorder="1" applyAlignment="1">
      <alignment vertical="top"/>
    </xf>
    <xf numFmtId="44" fontId="4" fillId="0" borderId="2" xfId="1" applyFont="1" applyBorder="1" applyAlignment="1">
      <alignment horizontal="center"/>
    </xf>
    <xf numFmtId="44" fontId="4" fillId="0" borderId="2" xfId="1" applyFont="1" applyBorder="1"/>
    <xf numFmtId="0" fontId="10" fillId="0" borderId="4" xfId="0" applyFont="1" applyBorder="1" applyAlignment="1">
      <alignment horizontal="center" vertical="top"/>
    </xf>
    <xf numFmtId="0" fontId="11" fillId="0" borderId="0" xfId="0" applyFont="1"/>
    <xf numFmtId="0" fontId="12" fillId="0" borderId="4" xfId="0" applyFont="1" applyBorder="1" applyAlignment="1">
      <alignment horizontal="center" vertical="top"/>
    </xf>
    <xf numFmtId="0" fontId="13" fillId="0" borderId="0" xfId="0" applyFont="1"/>
    <xf numFmtId="44" fontId="12" fillId="0" borderId="4" xfId="1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5" fillId="0" borderId="2" xfId="0" applyFont="1" applyBorder="1"/>
    <xf numFmtId="0" fontId="0" fillId="0" borderId="0" xfId="0" applyAlignment="1">
      <alignment vertical="top"/>
    </xf>
    <xf numFmtId="0" fontId="15" fillId="0" borderId="0" xfId="0" applyFont="1"/>
    <xf numFmtId="0" fontId="0" fillId="3" borderId="1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15" fillId="3" borderId="1" xfId="0" applyFont="1" applyFill="1" applyBorder="1" applyAlignment="1">
      <alignment horizontal="left" vertical="top" wrapText="1"/>
    </xf>
    <xf numFmtId="165" fontId="0" fillId="0" borderId="2" xfId="0" applyNumberFormat="1" applyBorder="1" applyAlignment="1">
      <alignment horizontal="left"/>
    </xf>
    <xf numFmtId="165" fontId="0" fillId="0" borderId="4" xfId="0" applyNumberForma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20" fontId="1" fillId="0" borderId="4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 vertical="top"/>
    </xf>
    <xf numFmtId="165" fontId="10" fillId="0" borderId="4" xfId="0" applyNumberFormat="1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0" fillId="4" borderId="2" xfId="0" applyFill="1" applyBorder="1"/>
    <xf numFmtId="165" fontId="1" fillId="0" borderId="2" xfId="0" applyNumberFormat="1" applyFont="1" applyBorder="1" applyAlignment="1">
      <alignment horizontal="left" vertical="top"/>
    </xf>
    <xf numFmtId="0" fontId="15" fillId="4" borderId="2" xfId="0" applyFont="1" applyFill="1" applyBorder="1"/>
    <xf numFmtId="165" fontId="15" fillId="0" borderId="2" xfId="0" applyNumberFormat="1" applyFont="1" applyBorder="1" applyAlignment="1">
      <alignment horizontal="left" vertical="top"/>
    </xf>
    <xf numFmtId="165" fontId="15" fillId="0" borderId="2" xfId="0" applyNumberFormat="1" applyFont="1" applyBorder="1" applyAlignment="1">
      <alignment horizontal="left"/>
    </xf>
    <xf numFmtId="0" fontId="15" fillId="0" borderId="2" xfId="0" applyFont="1" applyBorder="1" applyAlignment="1">
      <alignment horizontal="center" vertical="top"/>
    </xf>
    <xf numFmtId="20" fontId="10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164" fontId="0" fillId="0" borderId="4" xfId="0" applyNumberFormat="1" applyBorder="1" applyProtection="1">
      <protection hidden="1"/>
    </xf>
    <xf numFmtId="165" fontId="1" fillId="0" borderId="2" xfId="0" applyNumberFormat="1" applyFont="1" applyBorder="1" applyAlignment="1">
      <alignment horizontal="center" vertical="top"/>
    </xf>
  </cellXfs>
  <cellStyles count="2">
    <cellStyle name="Currency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0</xdr:rowOff>
    </xdr:from>
    <xdr:to>
      <xdr:col>0</xdr:col>
      <xdr:colOff>5353050</xdr:colOff>
      <xdr:row>34</xdr:row>
      <xdr:rowOff>178593</xdr:rowOff>
    </xdr:to>
    <xdr:pic>
      <xdr:nvPicPr>
        <xdr:cNvPr id="2" name="/xl/media/image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0"/>
          <a:ext cx="5324474" cy="6655593"/>
        </a:xfrm>
        <a:prstGeom prst="rect">
          <a:avLst/>
        </a:prstGeom>
      </xdr:spPr>
    </xdr:pic>
    <xdr:clientData/>
  </xdr:twoCellAnchor>
  <xdr:twoCellAnchor>
    <xdr:from>
      <xdr:col>0</xdr:col>
      <xdr:colOff>3505200</xdr:colOff>
      <xdr:row>19</xdr:row>
      <xdr:rowOff>142875</xdr:rowOff>
    </xdr:from>
    <xdr:to>
      <xdr:col>0</xdr:col>
      <xdr:colOff>4648199</xdr:colOff>
      <xdr:row>25</xdr:row>
      <xdr:rowOff>142875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EE37CDFE-2310-00E9-9DEA-424B06AE54D5}"/>
            </a:ext>
          </a:extLst>
        </xdr:cNvPr>
        <xdr:cNvSpPr/>
      </xdr:nvSpPr>
      <xdr:spPr>
        <a:xfrm>
          <a:off x="3505200" y="3762375"/>
          <a:ext cx="1142999" cy="1143000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3530183</xdr:colOff>
      <xdr:row>20</xdr:row>
      <xdr:rowOff>64585</xdr:rowOff>
    </xdr:from>
    <xdr:ext cx="1098968" cy="968983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BF21CDC-4B9C-51EB-D607-EC89EACA56EC}"/>
            </a:ext>
          </a:extLst>
        </xdr:cNvPr>
        <xdr:cNvSpPr/>
      </xdr:nvSpPr>
      <xdr:spPr>
        <a:xfrm>
          <a:off x="3530183" y="3874585"/>
          <a:ext cx="1098968" cy="96898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400" b="1" cap="none" spc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Instant</a:t>
          </a:r>
          <a:r>
            <a:rPr lang="en-US" sz="1400" b="1" cap="none" spc="0" baseline="0">
              <a:ln w="0"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Time &amp; Profit Audit Tracker</a:t>
          </a:r>
          <a:endParaRPr lang="en-US" sz="1400" b="1" cap="none" spc="0">
            <a:ln w="0"/>
            <a:solidFill>
              <a:schemeClr val="bg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0</xdr:colOff>
      <xdr:row>35</xdr:row>
      <xdr:rowOff>38100</xdr:rowOff>
    </xdr:from>
    <xdr:to>
      <xdr:col>0</xdr:col>
      <xdr:colOff>5553937</xdr:colOff>
      <xdr:row>51</xdr:row>
      <xdr:rowOff>105426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09BF406-6E29-6BF1-E4EC-42570EB26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05600"/>
          <a:ext cx="5553937" cy="31153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590550</xdr:colOff>
      <xdr:row>0</xdr:row>
      <xdr:rowOff>542925</xdr:rowOff>
    </xdr:from>
    <xdr:to>
      <xdr:col>14</xdr:col>
      <xdr:colOff>438149</xdr:colOff>
      <xdr:row>7</xdr:row>
      <xdr:rowOff>66675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4315AE6-81CF-81E2-9FDE-BF1FA36284C0}"/>
            </a:ext>
          </a:extLst>
        </xdr:cNvPr>
        <xdr:cNvSpPr/>
      </xdr:nvSpPr>
      <xdr:spPr>
        <a:xfrm>
          <a:off x="18030825" y="542925"/>
          <a:ext cx="2428874" cy="1628775"/>
        </a:xfrm>
        <a:prstGeom prst="rect">
          <a:avLst/>
        </a:prstGeom>
        <a:blipFill dpi="0" rotWithShape="1">
          <a:blip xmlns:r="http://schemas.openxmlformats.org/officeDocument/2006/relationships" r:embed="rId1">
            <a:alphaModFix amt="15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1562100</xdr:colOff>
      <xdr:row>0</xdr:row>
      <xdr:rowOff>40774</xdr:rowOff>
    </xdr:from>
    <xdr:ext cx="2047875" cy="71853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Grp="1"/>
        </xdr:cNvSpPr>
      </xdr:nvSpPr>
      <xdr:spPr>
        <a:xfrm>
          <a:off x="2362200" y="40774"/>
          <a:ext cx="2047875" cy="71853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buNone/>
          </a:pPr>
          <a:r>
            <a:rPr sz="2000" b="1" cap="none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Your company name</a:t>
          </a:r>
          <a:endParaRPr/>
        </a:p>
      </xdr:txBody>
    </xdr:sp>
    <xdr:clientData/>
  </xdr:oneCellAnchor>
  <xdr:oneCellAnchor>
    <xdr:from>
      <xdr:col>4</xdr:col>
      <xdr:colOff>1714500</xdr:colOff>
      <xdr:row>0</xdr:row>
      <xdr:rowOff>180975</xdr:rowOff>
    </xdr:from>
    <xdr:ext cx="1400175" cy="405432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Grp="1"/>
        </xdr:cNvSpPr>
      </xdr:nvSpPr>
      <xdr:spPr>
        <a:xfrm>
          <a:off x="7239000" y="180975"/>
          <a:ext cx="1400175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buNone/>
          </a:pPr>
          <a:r>
            <a:rPr sz="2000" b="1" cap="none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</a:rPr>
            <a:t>Your logo</a:t>
          </a:r>
          <a:endParaRPr/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5</xdr:col>
      <xdr:colOff>2038350</xdr:colOff>
      <xdr:row>45</xdr:row>
      <xdr:rowOff>114300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37FB4373-7BA8-D6FE-5E07-094C5B10A68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39</xdr:row>
      <xdr:rowOff>55226</xdr:rowOff>
    </xdr:from>
    <xdr:to>
      <xdr:col>10</xdr:col>
      <xdr:colOff>153262</xdr:colOff>
      <xdr:row>52</xdr:row>
      <xdr:rowOff>10176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88B869-24AD-050E-E952-0B6EC69F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5775" y="8294351"/>
          <a:ext cx="4334737" cy="24314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1257300</xdr:colOff>
      <xdr:row>46</xdr:row>
      <xdr:rowOff>85725</xdr:rowOff>
    </xdr:to>
    <xdr:sp macro="" textlink="">
      <xdr:nvSpPr>
        <xdr:cNvPr id="3074" name="Text Box 2" hidden="1">
          <a:extLst>
            <a:ext uri="{FF2B5EF4-FFF2-40B4-BE49-F238E27FC236}">
              <a16:creationId xmlns:a16="http://schemas.microsoft.com/office/drawing/2014/main" id="{E008346B-2F71-1FD2-C2EC-2522F1D89AD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66674</xdr:colOff>
      <xdr:row>1</xdr:row>
      <xdr:rowOff>106009</xdr:rowOff>
    </xdr:from>
    <xdr:to>
      <xdr:col>11</xdr:col>
      <xdr:colOff>191361</xdr:colOff>
      <xdr:row>9</xdr:row>
      <xdr:rowOff>19701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3D3E94-4922-B76F-F9FC-88B0BA923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63624" y="896584"/>
          <a:ext cx="2563087" cy="14376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266699</xdr:colOff>
      <xdr:row>1</xdr:row>
      <xdr:rowOff>204048</xdr:rowOff>
    </xdr:from>
    <xdr:to>
      <xdr:col>16</xdr:col>
      <xdr:colOff>19050</xdr:colOff>
      <xdr:row>10</xdr:row>
      <xdr:rowOff>173664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D4A61B-3BD0-671B-28E3-8400CCC58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44899" y="766023"/>
          <a:ext cx="3409951" cy="191271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57150</xdr:colOff>
      <xdr:row>48</xdr:row>
      <xdr:rowOff>9525</xdr:rowOff>
    </xdr:to>
    <xdr:sp macro="" textlink="">
      <xdr:nvSpPr>
        <xdr:cNvPr id="4098" name="Text Box 2" hidden="1">
          <a:extLst>
            <a:ext uri="{FF2B5EF4-FFF2-40B4-BE49-F238E27FC236}">
              <a16:creationId xmlns:a16="http://schemas.microsoft.com/office/drawing/2014/main" id="{316A89B9-A9CD-C0CC-60E8-0FBEA27CCEB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"/>
  <sheetViews>
    <sheetView workbookViewId="0">
      <selection activeCell="E18" sqref="E18"/>
    </sheetView>
  </sheetViews>
  <sheetFormatPr defaultRowHeight="15" x14ac:dyDescent="0.25"/>
  <cols>
    <col min="1" max="1" width="84.5703125" style="5" customWidth="1"/>
    <col min="2" max="2" width="97.7109375" customWidth="1"/>
  </cols>
  <sheetData>
    <row r="1" spans="2:2" x14ac:dyDescent="0.25">
      <c r="B1" s="32" t="s">
        <v>49</v>
      </c>
    </row>
    <row r="2" spans="2:2" x14ac:dyDescent="0.25">
      <c r="B2" s="32" t="s">
        <v>0</v>
      </c>
    </row>
    <row r="3" spans="2:2" x14ac:dyDescent="0.25">
      <c r="B3" s="31" t="e" vm="1">
        <v>#VALUE!</v>
      </c>
    </row>
    <row r="4" spans="2:2" x14ac:dyDescent="0.25">
      <c r="B4" s="31"/>
    </row>
    <row r="5" spans="2:2" x14ac:dyDescent="0.25">
      <c r="B5" s="31"/>
    </row>
    <row r="6" spans="2:2" x14ac:dyDescent="0.25">
      <c r="B6" s="31"/>
    </row>
    <row r="7" spans="2:2" x14ac:dyDescent="0.25">
      <c r="B7" s="31"/>
    </row>
    <row r="8" spans="2:2" x14ac:dyDescent="0.25">
      <c r="B8" s="31"/>
    </row>
    <row r="9" spans="2:2" x14ac:dyDescent="0.25">
      <c r="B9" s="31"/>
    </row>
    <row r="10" spans="2:2" x14ac:dyDescent="0.25">
      <c r="B10" s="31"/>
    </row>
    <row r="11" spans="2:2" x14ac:dyDescent="0.25">
      <c r="B11" s="31"/>
    </row>
    <row r="12" spans="2:2" x14ac:dyDescent="0.25">
      <c r="B12" s="31"/>
    </row>
    <row r="13" spans="2:2" x14ac:dyDescent="0.25">
      <c r="B13" s="31"/>
    </row>
    <row r="14" spans="2:2" x14ac:dyDescent="0.25">
      <c r="B14" s="31"/>
    </row>
    <row r="15" spans="2:2" x14ac:dyDescent="0.25">
      <c r="B15" s="31"/>
    </row>
    <row r="16" spans="2:2" x14ac:dyDescent="0.25">
      <c r="B16" s="31"/>
    </row>
    <row r="17" spans="2:2" x14ac:dyDescent="0.25">
      <c r="B17" s="31"/>
    </row>
    <row r="18" spans="2:2" x14ac:dyDescent="0.25">
      <c r="B18" s="31"/>
    </row>
    <row r="19" spans="2:2" x14ac:dyDescent="0.25">
      <c r="B19" s="31"/>
    </row>
    <row r="20" spans="2:2" x14ac:dyDescent="0.25">
      <c r="B20" s="31"/>
    </row>
    <row r="21" spans="2:2" x14ac:dyDescent="0.25">
      <c r="B21" s="31"/>
    </row>
    <row r="22" spans="2:2" x14ac:dyDescent="0.25">
      <c r="B22" s="31"/>
    </row>
    <row r="23" spans="2:2" x14ac:dyDescent="0.25">
      <c r="B23" s="31"/>
    </row>
    <row r="24" spans="2:2" x14ac:dyDescent="0.25">
      <c r="B24" s="31"/>
    </row>
    <row r="25" spans="2:2" x14ac:dyDescent="0.25">
      <c r="B25" s="31"/>
    </row>
    <row r="26" spans="2:2" x14ac:dyDescent="0.25">
      <c r="B26" s="31"/>
    </row>
    <row r="27" spans="2:2" x14ac:dyDescent="0.25">
      <c r="B27" s="31"/>
    </row>
    <row r="28" spans="2:2" x14ac:dyDescent="0.25">
      <c r="B28" s="31"/>
    </row>
    <row r="29" spans="2:2" x14ac:dyDescent="0.25">
      <c r="B29" s="31"/>
    </row>
    <row r="30" spans="2:2" x14ac:dyDescent="0.25">
      <c r="B30" s="31"/>
    </row>
    <row r="31" spans="2:2" x14ac:dyDescent="0.25">
      <c r="B31" s="31"/>
    </row>
    <row r="32" spans="2:2" x14ac:dyDescent="0.25">
      <c r="B32" s="31"/>
    </row>
    <row r="33" spans="2:2" x14ac:dyDescent="0.25">
      <c r="B33" s="31"/>
    </row>
    <row r="34" spans="2:2" x14ac:dyDescent="0.25">
      <c r="B34" s="31"/>
    </row>
    <row r="35" spans="2:2" x14ac:dyDescent="0.25">
      <c r="B35" s="31"/>
    </row>
    <row r="36" spans="2:2" x14ac:dyDescent="0.25">
      <c r="B36" s="31"/>
    </row>
    <row r="37" spans="2:2" x14ac:dyDescent="0.25">
      <c r="B37" s="31"/>
    </row>
    <row r="38" spans="2:2" x14ac:dyDescent="0.25">
      <c r="B38" s="31"/>
    </row>
    <row r="39" spans="2:2" x14ac:dyDescent="0.25">
      <c r="B39" s="31"/>
    </row>
    <row r="40" spans="2:2" x14ac:dyDescent="0.25">
      <c r="B40" s="31"/>
    </row>
    <row r="41" spans="2:2" x14ac:dyDescent="0.25">
      <c r="B41" s="31"/>
    </row>
    <row r="42" spans="2:2" x14ac:dyDescent="0.25">
      <c r="B42" s="31"/>
    </row>
    <row r="43" spans="2:2" x14ac:dyDescent="0.25">
      <c r="B43" s="31"/>
    </row>
    <row r="44" spans="2:2" x14ac:dyDescent="0.25">
      <c r="B44" s="31"/>
    </row>
    <row r="45" spans="2:2" x14ac:dyDescent="0.25">
      <c r="B45" s="31"/>
    </row>
    <row r="46" spans="2:2" x14ac:dyDescent="0.25">
      <c r="B46" s="31"/>
    </row>
    <row r="47" spans="2:2" x14ac:dyDescent="0.25">
      <c r="B47" s="31"/>
    </row>
    <row r="48" spans="2:2" x14ac:dyDescent="0.25">
      <c r="B48" s="31"/>
    </row>
    <row r="49" spans="2:2" x14ac:dyDescent="0.25">
      <c r="B49" s="31"/>
    </row>
    <row r="50" spans="2:2" x14ac:dyDescent="0.25">
      <c r="B50" s="31"/>
    </row>
    <row r="51" spans="2:2" x14ac:dyDescent="0.25">
      <c r="B51" s="31"/>
    </row>
    <row r="52" spans="2:2" x14ac:dyDescent="0.25">
      <c r="B52" s="31"/>
    </row>
    <row r="53" spans="2:2" x14ac:dyDescent="0.25">
      <c r="B53" s="31"/>
    </row>
    <row r="54" spans="2:2" x14ac:dyDescent="0.25">
      <c r="B54" s="31"/>
    </row>
    <row r="55" spans="2:2" x14ac:dyDescent="0.25">
      <c r="B55" s="31"/>
    </row>
    <row r="56" spans="2:2" x14ac:dyDescent="0.25">
      <c r="B56" s="31"/>
    </row>
    <row r="57" spans="2:2" x14ac:dyDescent="0.25">
      <c r="B57" s="31"/>
    </row>
    <row r="58" spans="2:2" x14ac:dyDescent="0.25">
      <c r="B58" s="31"/>
    </row>
    <row r="59" spans="2:2" x14ac:dyDescent="0.25">
      <c r="B59" s="31"/>
    </row>
    <row r="60" spans="2:2" x14ac:dyDescent="0.25">
      <c r="B60" s="31"/>
    </row>
    <row r="61" spans="2:2" x14ac:dyDescent="0.25">
      <c r="B61" s="31"/>
    </row>
    <row r="62" spans="2:2" x14ac:dyDescent="0.25">
      <c r="B62" s="31"/>
    </row>
    <row r="63" spans="2:2" x14ac:dyDescent="0.25">
      <c r="B63" s="31"/>
    </row>
    <row r="64" spans="2:2" x14ac:dyDescent="0.25">
      <c r="B64" s="31"/>
    </row>
    <row r="65" spans="2:2" x14ac:dyDescent="0.25">
      <c r="B65" s="31"/>
    </row>
    <row r="66" spans="2:2" x14ac:dyDescent="0.25">
      <c r="B66" s="31"/>
    </row>
    <row r="67" spans="2:2" x14ac:dyDescent="0.25">
      <c r="B67" s="31"/>
    </row>
    <row r="68" spans="2:2" x14ac:dyDescent="0.25">
      <c r="B68" s="31"/>
    </row>
    <row r="69" spans="2:2" x14ac:dyDescent="0.25">
      <c r="B69" s="31"/>
    </row>
    <row r="70" spans="2:2" x14ac:dyDescent="0.25">
      <c r="B70" s="31"/>
    </row>
    <row r="71" spans="2:2" x14ac:dyDescent="0.25">
      <c r="B71" s="31"/>
    </row>
    <row r="72" spans="2:2" x14ac:dyDescent="0.25">
      <c r="B72" s="31"/>
    </row>
  </sheetData>
  <mergeCells count="2">
    <mergeCell ref="A1:A1048576"/>
    <mergeCell ref="B3:B7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5117038483843"/>
  </sheetPr>
  <dimension ref="A1:K43"/>
  <sheetViews>
    <sheetView tabSelected="1" workbookViewId="0">
      <selection sqref="A1:XFD1"/>
    </sheetView>
  </sheetViews>
  <sheetFormatPr defaultRowHeight="15" x14ac:dyDescent="0.25"/>
  <cols>
    <col min="1" max="1" width="12" style="11" customWidth="1"/>
    <col min="2" max="2" width="25.7109375" style="12" customWidth="1"/>
    <col min="3" max="3" width="22.5703125" style="13" customWidth="1"/>
    <col min="4" max="5" width="29.42578125" style="13" customWidth="1"/>
    <col min="6" max="6" width="30.85546875" style="13" customWidth="1"/>
    <col min="7" max="7" width="22.140625" style="13" customWidth="1"/>
    <col min="8" max="8" width="17.42578125" style="16" customWidth="1"/>
    <col min="9" max="9" width="23.140625" style="17" customWidth="1"/>
    <col min="10" max="10" width="20.85546875" style="20" customWidth="1"/>
    <col min="11" max="11" width="28" style="23" customWidth="1"/>
    <col min="12" max="12" width="20.42578125" customWidth="1"/>
  </cols>
  <sheetData>
    <row r="1" spans="1:11" s="6" customFormat="1" ht="59.25" customHeight="1" x14ac:dyDescent="0.25"/>
    <row r="2" spans="1:11" ht="31.5" customHeight="1" x14ac:dyDescent="0.25">
      <c r="A2" s="8" t="s">
        <v>1</v>
      </c>
      <c r="B2" s="9" t="s">
        <v>2</v>
      </c>
      <c r="C2" s="10" t="s">
        <v>34</v>
      </c>
      <c r="D2" s="10" t="s">
        <v>35</v>
      </c>
      <c r="E2" s="10" t="s">
        <v>36</v>
      </c>
      <c r="F2" s="10" t="s">
        <v>37</v>
      </c>
      <c r="G2" s="10" t="s">
        <v>38</v>
      </c>
      <c r="H2" s="15" t="s">
        <v>3</v>
      </c>
      <c r="I2" s="15" t="s">
        <v>4</v>
      </c>
      <c r="J2" s="15" t="s">
        <v>5</v>
      </c>
      <c r="K2" s="21" t="s">
        <v>6</v>
      </c>
    </row>
    <row r="3" spans="1:11" s="1" customFormat="1" x14ac:dyDescent="0.25">
      <c r="A3" s="11">
        <v>45816</v>
      </c>
      <c r="B3" s="12" t="s">
        <v>7</v>
      </c>
      <c r="C3" s="13">
        <v>0.125</v>
      </c>
      <c r="D3" s="13">
        <v>0.18055555555555555</v>
      </c>
      <c r="E3" s="13">
        <v>4.1666666666666664E-2</v>
      </c>
      <c r="F3" s="13">
        <v>6.9444444444444441E-3</v>
      </c>
      <c r="G3" s="13">
        <f>IFERROR(IF(COUNT(D3:F3)=0,"",N(D3)+N(E3)+N(F3)),"")</f>
        <v>0.22916666666666666</v>
      </c>
      <c r="H3" s="16">
        <v>150</v>
      </c>
      <c r="I3" s="17">
        <f>IFERROR(IF(OR(COUNT(G3,H3)&lt;2,G3&lt;=0),"",H3/(G3*24)),"")</f>
        <v>27.272727272727273</v>
      </c>
      <c r="J3" s="16">
        <f>IFERROR(IF(OR(COUNT(C3,H3)&lt;2,C3&lt;=0),"",H3/(C3*24)),"")</f>
        <v>50</v>
      </c>
      <c r="K3" s="22">
        <f>IFERROR(IF(COUNT(I3:J3)&lt;2,"",J3-I3),"")</f>
        <v>22.727272727272727</v>
      </c>
    </row>
    <row r="4" spans="1:11" s="1" customFormat="1" x14ac:dyDescent="0.25">
      <c r="A4" s="11">
        <v>45817</v>
      </c>
      <c r="B4" s="12" t="s">
        <v>8</v>
      </c>
      <c r="C4" s="13">
        <v>0.11805555555555555</v>
      </c>
      <c r="D4" s="13">
        <v>0.16666666666666666</v>
      </c>
      <c r="E4" s="13">
        <v>2.0833333333333332E-2</v>
      </c>
      <c r="F4" s="13">
        <v>1.0416666666666666E-2</v>
      </c>
      <c r="G4" s="13">
        <f t="shared" ref="G4:G43" si="0">IFERROR(IF(COUNT(D4:F4)=0,"",N(D4)+N(E4)+N(F4)),"")</f>
        <v>0.19791666666666666</v>
      </c>
      <c r="H4" s="16">
        <v>135</v>
      </c>
      <c r="I4" s="17">
        <f t="shared" ref="I4:I43" si="1">IFERROR(IF(OR(COUNT(G4,H4)&lt;2,G4&lt;=0),"",H4/(G4*24)),"")</f>
        <v>28.421052631578949</v>
      </c>
      <c r="J4" s="16">
        <f t="shared" ref="J4:J37" si="2">IFERROR(IF(OR(COUNT(C4,H4)&lt;2,C4&lt;=0),"",H4/(C4*24)),"")</f>
        <v>47.64705882352942</v>
      </c>
      <c r="K4" s="22">
        <f t="shared" ref="K4:K43" si="3">IFERROR(IF(COUNT(I4:J4)&lt;2,"",J4-I4),"")</f>
        <v>19.226006191950471</v>
      </c>
    </row>
    <row r="5" spans="1:11" s="1" customFormat="1" x14ac:dyDescent="0.25">
      <c r="A5" s="11">
        <v>45841</v>
      </c>
      <c r="B5" s="12" t="s">
        <v>9</v>
      </c>
      <c r="C5" s="13">
        <v>0.10416666666666667</v>
      </c>
      <c r="D5" s="13">
        <v>0.16666666666666666</v>
      </c>
      <c r="E5" s="13">
        <v>3.125E-2</v>
      </c>
      <c r="F5" s="13">
        <v>1.3888888888888888E-2</v>
      </c>
      <c r="G5" s="13">
        <f t="shared" si="0"/>
        <v>0.21180555555555555</v>
      </c>
      <c r="H5" s="16">
        <v>140</v>
      </c>
      <c r="I5" s="17">
        <f t="shared" si="1"/>
        <v>27.540983606557379</v>
      </c>
      <c r="J5" s="16">
        <f t="shared" si="2"/>
        <v>56</v>
      </c>
      <c r="K5" s="22">
        <f t="shared" si="3"/>
        <v>28.459016393442621</v>
      </c>
    </row>
    <row r="6" spans="1:11" x14ac:dyDescent="0.25">
      <c r="A6" s="11">
        <v>45843</v>
      </c>
      <c r="B6" s="12" t="s">
        <v>10</v>
      </c>
      <c r="C6" s="13">
        <v>8.3333333333333329E-2</v>
      </c>
      <c r="D6" s="13">
        <v>0.125</v>
      </c>
      <c r="E6" s="13">
        <v>2.0833333333333332E-2</v>
      </c>
      <c r="F6" s="13">
        <v>6.9444444444444441E-3</v>
      </c>
      <c r="G6" s="13">
        <f t="shared" si="0"/>
        <v>0.15277777777777779</v>
      </c>
      <c r="H6" s="16">
        <v>120</v>
      </c>
      <c r="I6" s="17">
        <f t="shared" si="1"/>
        <v>32.727272727272727</v>
      </c>
      <c r="J6" s="16">
        <f t="shared" si="2"/>
        <v>60</v>
      </c>
      <c r="K6" s="22">
        <f t="shared" si="3"/>
        <v>27.272727272727273</v>
      </c>
    </row>
    <row r="7" spans="1:11" x14ac:dyDescent="0.25">
      <c r="A7" s="11">
        <v>45850</v>
      </c>
      <c r="B7" s="12" t="s">
        <v>11</v>
      </c>
      <c r="C7" s="13">
        <v>0.10416666666666667</v>
      </c>
      <c r="D7" s="13">
        <v>0.13541666666666666</v>
      </c>
      <c r="E7" s="13">
        <v>1.3888888888888888E-2</v>
      </c>
      <c r="F7" s="13">
        <v>1.7361111111111112E-2</v>
      </c>
      <c r="G7" s="13">
        <f t="shared" si="0"/>
        <v>0.16666666666666666</v>
      </c>
      <c r="H7" s="16">
        <v>135</v>
      </c>
      <c r="I7" s="17">
        <f>IFERROR(IF(OR(COUNT(G7,H7)&lt;2,G7&lt;=0),"",H7/(G7*24)),"")</f>
        <v>33.75</v>
      </c>
      <c r="J7" s="16">
        <f>IFERROR(IF(OR(COUNT(C7,H7)&lt;2,C7&lt;=0),"",H7/(C7*24)),"")</f>
        <v>54</v>
      </c>
      <c r="K7" s="22">
        <f t="shared" si="3"/>
        <v>20.25</v>
      </c>
    </row>
    <row r="8" spans="1:11" x14ac:dyDescent="0.25">
      <c r="A8" s="11">
        <v>45851</v>
      </c>
      <c r="B8" s="12" t="s">
        <v>9</v>
      </c>
      <c r="C8" s="13">
        <v>0.1388888888888889</v>
      </c>
      <c r="D8" s="13">
        <v>0.15625</v>
      </c>
      <c r="E8" s="13">
        <v>3.125E-2</v>
      </c>
      <c r="F8" s="13">
        <v>1.0416666666666666E-2</v>
      </c>
      <c r="G8" s="13">
        <f t="shared" si="0"/>
        <v>0.19791666666666666</v>
      </c>
      <c r="H8" s="16">
        <v>140</v>
      </c>
      <c r="I8" s="17">
        <f>IFERROR(IF(OR(COUNT(G8,H8)&lt;2,G8&lt;=0),"",H8/(G8*24)),"")</f>
        <v>29.473684210526315</v>
      </c>
      <c r="J8" s="16">
        <f>IFERROR(IF(OR(COUNT(C8,H8)&lt;2,C8&lt;=0),"",H8/(C8*24)),"")</f>
        <v>42</v>
      </c>
      <c r="K8" s="22">
        <f t="shared" si="3"/>
        <v>12.526315789473685</v>
      </c>
    </row>
    <row r="9" spans="1:11" x14ac:dyDescent="0.25">
      <c r="A9" s="11">
        <v>45852</v>
      </c>
      <c r="B9" s="12" t="s">
        <v>12</v>
      </c>
      <c r="C9" s="13">
        <v>0.11458333333333333</v>
      </c>
      <c r="D9" s="13">
        <v>0.14583333333333334</v>
      </c>
      <c r="E9" s="13">
        <v>1.3888888888888888E-2</v>
      </c>
      <c r="F9" s="13">
        <v>1.0416666666666666E-2</v>
      </c>
      <c r="G9" s="13">
        <f t="shared" si="0"/>
        <v>0.1701388888888889</v>
      </c>
      <c r="H9" s="16">
        <v>145</v>
      </c>
      <c r="I9" s="17">
        <f t="shared" si="1"/>
        <v>35.510204081632651</v>
      </c>
      <c r="J9" s="16">
        <f t="shared" si="2"/>
        <v>52.727272727272727</v>
      </c>
      <c r="K9" s="22">
        <f t="shared" si="3"/>
        <v>17.217068645640076</v>
      </c>
    </row>
    <row r="10" spans="1:11" x14ac:dyDescent="0.25">
      <c r="C10" s="14"/>
      <c r="D10" s="14"/>
      <c r="E10" s="14"/>
      <c r="F10" s="14"/>
      <c r="G10" s="13" t="str">
        <f t="shared" si="0"/>
        <v/>
      </c>
      <c r="I10" s="17" t="str">
        <f t="shared" si="1"/>
        <v/>
      </c>
      <c r="J10" s="16" t="str">
        <f t="shared" si="2"/>
        <v/>
      </c>
      <c r="K10" s="22" t="str">
        <f t="shared" si="3"/>
        <v/>
      </c>
    </row>
    <row r="11" spans="1:11" x14ac:dyDescent="0.25">
      <c r="C11" s="14"/>
      <c r="D11" s="14"/>
      <c r="E11" s="14"/>
      <c r="F11" s="14"/>
      <c r="G11" s="13" t="str">
        <f t="shared" si="0"/>
        <v/>
      </c>
      <c r="I11" s="17" t="str">
        <f t="shared" si="1"/>
        <v/>
      </c>
      <c r="J11" s="16" t="str">
        <f t="shared" si="2"/>
        <v/>
      </c>
      <c r="K11" s="22" t="str">
        <f t="shared" si="3"/>
        <v/>
      </c>
    </row>
    <row r="12" spans="1:11" x14ac:dyDescent="0.25">
      <c r="C12" s="14"/>
      <c r="D12" s="14"/>
      <c r="E12" s="14"/>
      <c r="F12" s="14"/>
      <c r="G12" s="13" t="str">
        <f t="shared" si="0"/>
        <v/>
      </c>
      <c r="I12" s="17" t="str">
        <f t="shared" si="1"/>
        <v/>
      </c>
      <c r="J12" s="16" t="str">
        <f t="shared" si="2"/>
        <v/>
      </c>
      <c r="K12" s="22" t="str">
        <f t="shared" si="3"/>
        <v/>
      </c>
    </row>
    <row r="13" spans="1:11" x14ac:dyDescent="0.25">
      <c r="C13" s="14"/>
      <c r="D13" s="14"/>
      <c r="E13" s="14"/>
      <c r="F13" s="14"/>
      <c r="G13" s="13" t="str">
        <f t="shared" si="0"/>
        <v/>
      </c>
      <c r="I13" s="17" t="str">
        <f t="shared" si="1"/>
        <v/>
      </c>
      <c r="J13" s="16" t="str">
        <f t="shared" si="2"/>
        <v/>
      </c>
      <c r="K13" s="22" t="str">
        <f t="shared" si="3"/>
        <v/>
      </c>
    </row>
    <row r="14" spans="1:11" x14ac:dyDescent="0.25">
      <c r="C14" s="14"/>
      <c r="D14" s="14"/>
      <c r="E14" s="14"/>
      <c r="F14" s="14"/>
      <c r="G14" s="13" t="str">
        <f t="shared" si="0"/>
        <v/>
      </c>
      <c r="I14" s="17" t="str">
        <f t="shared" si="1"/>
        <v/>
      </c>
      <c r="J14" s="16" t="str">
        <f t="shared" si="2"/>
        <v/>
      </c>
      <c r="K14" s="22" t="str">
        <f t="shared" si="3"/>
        <v/>
      </c>
    </row>
    <row r="15" spans="1:11" x14ac:dyDescent="0.25">
      <c r="C15" s="14"/>
      <c r="D15" s="14"/>
      <c r="E15" s="14"/>
      <c r="F15" s="14"/>
      <c r="G15" s="13" t="str">
        <f t="shared" si="0"/>
        <v/>
      </c>
      <c r="I15" s="17" t="str">
        <f t="shared" si="1"/>
        <v/>
      </c>
      <c r="J15" s="16" t="str">
        <f t="shared" si="2"/>
        <v/>
      </c>
      <c r="K15" s="22" t="str">
        <f t="shared" si="3"/>
        <v/>
      </c>
    </row>
    <row r="16" spans="1:11" x14ac:dyDescent="0.25">
      <c r="C16" s="14"/>
      <c r="D16" s="14"/>
      <c r="E16" s="14"/>
      <c r="F16" s="14"/>
      <c r="G16" s="13" t="str">
        <f t="shared" si="0"/>
        <v/>
      </c>
      <c r="I16" s="17" t="str">
        <f t="shared" si="1"/>
        <v/>
      </c>
      <c r="J16" s="16" t="str">
        <f t="shared" si="2"/>
        <v/>
      </c>
      <c r="K16" s="22" t="str">
        <f t="shared" si="3"/>
        <v/>
      </c>
    </row>
    <row r="17" spans="3:11" x14ac:dyDescent="0.25">
      <c r="C17" s="14"/>
      <c r="D17" s="14"/>
      <c r="E17" s="14"/>
      <c r="F17" s="57"/>
      <c r="G17" s="13" t="str">
        <f t="shared" si="0"/>
        <v/>
      </c>
      <c r="I17" s="17" t="str">
        <f t="shared" si="1"/>
        <v/>
      </c>
      <c r="J17" s="16" t="str">
        <f t="shared" si="2"/>
        <v/>
      </c>
      <c r="K17" s="22" t="str">
        <f t="shared" si="3"/>
        <v/>
      </c>
    </row>
    <row r="18" spans="3:11" x14ac:dyDescent="0.25">
      <c r="C18" s="14"/>
      <c r="D18" s="14"/>
      <c r="E18" s="14"/>
      <c r="F18" s="14"/>
      <c r="G18" s="13" t="str">
        <f t="shared" si="0"/>
        <v/>
      </c>
      <c r="I18" s="17" t="str">
        <f t="shared" si="1"/>
        <v/>
      </c>
      <c r="J18" s="16" t="str">
        <f t="shared" si="2"/>
        <v/>
      </c>
      <c r="K18" s="22" t="str">
        <f t="shared" si="3"/>
        <v/>
      </c>
    </row>
    <row r="19" spans="3:11" x14ac:dyDescent="0.25">
      <c r="C19" s="14"/>
      <c r="D19" s="14"/>
      <c r="E19" s="14"/>
      <c r="F19" s="14"/>
      <c r="G19" s="13" t="str">
        <f t="shared" si="0"/>
        <v/>
      </c>
      <c r="I19" s="17" t="str">
        <f t="shared" si="1"/>
        <v/>
      </c>
      <c r="J19" s="16" t="str">
        <f t="shared" si="2"/>
        <v/>
      </c>
      <c r="K19" s="22" t="str">
        <f t="shared" si="3"/>
        <v/>
      </c>
    </row>
    <row r="20" spans="3:11" x14ac:dyDescent="0.25">
      <c r="C20" s="14"/>
      <c r="D20" s="14"/>
      <c r="E20" s="14"/>
      <c r="F20" s="14"/>
      <c r="G20" s="13" t="str">
        <f t="shared" si="0"/>
        <v/>
      </c>
      <c r="I20" s="17" t="str">
        <f t="shared" si="1"/>
        <v/>
      </c>
      <c r="J20" s="16" t="str">
        <f t="shared" si="2"/>
        <v/>
      </c>
      <c r="K20" s="22" t="str">
        <f t="shared" si="3"/>
        <v/>
      </c>
    </row>
    <row r="21" spans="3:11" x14ac:dyDescent="0.25">
      <c r="C21" s="14"/>
      <c r="D21" s="14"/>
      <c r="E21" s="14"/>
      <c r="F21" s="14"/>
      <c r="G21" s="13" t="str">
        <f t="shared" si="0"/>
        <v/>
      </c>
      <c r="I21" s="17" t="str">
        <f t="shared" si="1"/>
        <v/>
      </c>
      <c r="J21" s="16" t="str">
        <f t="shared" si="2"/>
        <v/>
      </c>
      <c r="K21" s="22" t="str">
        <f t="shared" si="3"/>
        <v/>
      </c>
    </row>
    <row r="22" spans="3:11" x14ac:dyDescent="0.25">
      <c r="C22" s="14"/>
      <c r="D22" s="14"/>
      <c r="E22" s="14"/>
      <c r="F22" s="14"/>
      <c r="G22" s="13" t="str">
        <f t="shared" si="0"/>
        <v/>
      </c>
      <c r="I22" s="17" t="str">
        <f t="shared" si="1"/>
        <v/>
      </c>
      <c r="J22" s="16" t="str">
        <f t="shared" si="2"/>
        <v/>
      </c>
      <c r="K22" s="22" t="str">
        <f t="shared" si="3"/>
        <v/>
      </c>
    </row>
    <row r="23" spans="3:11" x14ac:dyDescent="0.25">
      <c r="C23" s="14"/>
      <c r="D23" s="14"/>
      <c r="E23" s="14"/>
      <c r="F23" s="14"/>
      <c r="G23" s="13" t="str">
        <f t="shared" si="0"/>
        <v/>
      </c>
      <c r="I23" s="17" t="str">
        <f t="shared" si="1"/>
        <v/>
      </c>
      <c r="J23" s="16" t="str">
        <f t="shared" si="2"/>
        <v/>
      </c>
      <c r="K23" s="22" t="str">
        <f t="shared" si="3"/>
        <v/>
      </c>
    </row>
    <row r="24" spans="3:11" x14ac:dyDescent="0.25">
      <c r="C24" s="14"/>
      <c r="D24" s="14"/>
      <c r="E24" s="14"/>
      <c r="F24" s="14"/>
      <c r="G24" s="13" t="str">
        <f t="shared" si="0"/>
        <v/>
      </c>
      <c r="I24" s="17" t="str">
        <f t="shared" si="1"/>
        <v/>
      </c>
      <c r="J24" s="16" t="str">
        <f t="shared" si="2"/>
        <v/>
      </c>
      <c r="K24" s="22" t="str">
        <f t="shared" si="3"/>
        <v/>
      </c>
    </row>
    <row r="25" spans="3:11" x14ac:dyDescent="0.25">
      <c r="C25" s="14"/>
      <c r="D25" s="14"/>
      <c r="E25" s="14"/>
      <c r="F25" s="14"/>
      <c r="G25" s="13" t="str">
        <f t="shared" si="0"/>
        <v/>
      </c>
      <c r="I25" s="17" t="str">
        <f t="shared" si="1"/>
        <v/>
      </c>
      <c r="J25" s="16" t="str">
        <f t="shared" si="2"/>
        <v/>
      </c>
      <c r="K25" s="22" t="str">
        <f t="shared" si="3"/>
        <v/>
      </c>
    </row>
    <row r="26" spans="3:11" x14ac:dyDescent="0.25">
      <c r="C26" s="14"/>
      <c r="D26" s="14"/>
      <c r="E26" s="14"/>
      <c r="F26" s="14"/>
      <c r="G26" s="13" t="str">
        <f t="shared" si="0"/>
        <v/>
      </c>
      <c r="I26" s="17" t="str">
        <f t="shared" si="1"/>
        <v/>
      </c>
      <c r="J26" s="16" t="str">
        <f t="shared" si="2"/>
        <v/>
      </c>
      <c r="K26" s="22" t="str">
        <f t="shared" si="3"/>
        <v/>
      </c>
    </row>
    <row r="27" spans="3:11" x14ac:dyDescent="0.25">
      <c r="C27" s="14"/>
      <c r="D27" s="14"/>
      <c r="E27" s="14"/>
      <c r="F27" s="14"/>
      <c r="G27" s="13" t="str">
        <f t="shared" si="0"/>
        <v/>
      </c>
      <c r="I27" s="17" t="str">
        <f t="shared" si="1"/>
        <v/>
      </c>
      <c r="J27" s="16" t="str">
        <f t="shared" si="2"/>
        <v/>
      </c>
      <c r="K27" s="22" t="str">
        <f t="shared" si="3"/>
        <v/>
      </c>
    </row>
    <row r="28" spans="3:11" x14ac:dyDescent="0.25">
      <c r="C28" s="14"/>
      <c r="D28" s="14"/>
      <c r="E28" s="14"/>
      <c r="F28" s="14"/>
      <c r="G28" s="13" t="str">
        <f t="shared" si="0"/>
        <v/>
      </c>
      <c r="I28" s="17" t="str">
        <f t="shared" si="1"/>
        <v/>
      </c>
      <c r="J28" s="16" t="str">
        <f t="shared" si="2"/>
        <v/>
      </c>
      <c r="K28" s="22" t="str">
        <f t="shared" si="3"/>
        <v/>
      </c>
    </row>
    <row r="29" spans="3:11" x14ac:dyDescent="0.25">
      <c r="C29" s="14"/>
      <c r="D29" s="14"/>
      <c r="E29" s="14"/>
      <c r="F29" s="14"/>
      <c r="G29" s="13" t="str">
        <f t="shared" si="0"/>
        <v/>
      </c>
      <c r="I29" s="17" t="str">
        <f t="shared" si="1"/>
        <v/>
      </c>
      <c r="J29" s="16" t="str">
        <f t="shared" si="2"/>
        <v/>
      </c>
      <c r="K29" s="22" t="str">
        <f t="shared" si="3"/>
        <v/>
      </c>
    </row>
    <row r="30" spans="3:11" x14ac:dyDescent="0.25">
      <c r="C30" s="14"/>
      <c r="D30" s="14"/>
      <c r="E30" s="14"/>
      <c r="F30" s="14"/>
      <c r="G30" s="13" t="str">
        <f t="shared" si="0"/>
        <v/>
      </c>
      <c r="I30" s="17" t="str">
        <f t="shared" si="1"/>
        <v/>
      </c>
      <c r="J30" s="16" t="str">
        <f t="shared" si="2"/>
        <v/>
      </c>
      <c r="K30" s="22" t="str">
        <f t="shared" si="3"/>
        <v/>
      </c>
    </row>
    <row r="31" spans="3:11" x14ac:dyDescent="0.25">
      <c r="C31" s="14"/>
      <c r="D31" s="14"/>
      <c r="E31" s="14"/>
      <c r="F31" s="14"/>
      <c r="G31" s="13" t="str">
        <f t="shared" si="0"/>
        <v/>
      </c>
      <c r="I31" s="17" t="str">
        <f t="shared" si="1"/>
        <v/>
      </c>
      <c r="J31" s="16" t="str">
        <f t="shared" si="2"/>
        <v/>
      </c>
      <c r="K31" s="22" t="str">
        <f t="shared" si="3"/>
        <v/>
      </c>
    </row>
    <row r="32" spans="3:11" x14ac:dyDescent="0.25">
      <c r="C32" s="14"/>
      <c r="D32" s="14"/>
      <c r="E32" s="14"/>
      <c r="F32" s="14"/>
      <c r="G32" s="13" t="str">
        <f t="shared" si="0"/>
        <v/>
      </c>
      <c r="I32" s="17" t="str">
        <f t="shared" si="1"/>
        <v/>
      </c>
      <c r="J32" s="16" t="str">
        <f t="shared" si="2"/>
        <v/>
      </c>
      <c r="K32" s="22" t="str">
        <f t="shared" si="3"/>
        <v/>
      </c>
    </row>
    <row r="33" spans="3:11" x14ac:dyDescent="0.25">
      <c r="C33" s="14"/>
      <c r="D33" s="14"/>
      <c r="E33" s="14"/>
      <c r="F33" s="14"/>
      <c r="G33" s="13" t="str">
        <f t="shared" si="0"/>
        <v/>
      </c>
      <c r="I33" s="17" t="str">
        <f t="shared" si="1"/>
        <v/>
      </c>
      <c r="J33" s="16" t="str">
        <f t="shared" si="2"/>
        <v/>
      </c>
      <c r="K33" s="22" t="str">
        <f t="shared" si="3"/>
        <v/>
      </c>
    </row>
    <row r="34" spans="3:11" x14ac:dyDescent="0.25">
      <c r="C34" s="14"/>
      <c r="D34" s="14"/>
      <c r="E34" s="14"/>
      <c r="F34" s="14"/>
      <c r="G34" s="13" t="str">
        <f t="shared" si="0"/>
        <v/>
      </c>
      <c r="I34" s="17" t="str">
        <f t="shared" si="1"/>
        <v/>
      </c>
      <c r="J34" s="16" t="str">
        <f t="shared" si="2"/>
        <v/>
      </c>
      <c r="K34" s="22" t="str">
        <f t="shared" si="3"/>
        <v/>
      </c>
    </row>
    <row r="35" spans="3:11" x14ac:dyDescent="0.25">
      <c r="C35" s="14"/>
      <c r="D35" s="14"/>
      <c r="E35" s="14"/>
      <c r="F35" s="14"/>
      <c r="G35" s="13" t="str">
        <f t="shared" si="0"/>
        <v/>
      </c>
      <c r="I35" s="17" t="str">
        <f t="shared" si="1"/>
        <v/>
      </c>
      <c r="J35" s="16" t="str">
        <f t="shared" si="2"/>
        <v/>
      </c>
      <c r="K35" s="22" t="str">
        <f t="shared" si="3"/>
        <v/>
      </c>
    </row>
    <row r="36" spans="3:11" x14ac:dyDescent="0.25">
      <c r="C36" s="14"/>
      <c r="D36" s="14"/>
      <c r="E36" s="14"/>
      <c r="F36" s="14"/>
      <c r="G36" s="13" t="str">
        <f t="shared" si="0"/>
        <v/>
      </c>
      <c r="I36" s="17" t="str">
        <f t="shared" si="1"/>
        <v/>
      </c>
      <c r="J36" s="16" t="str">
        <f t="shared" si="2"/>
        <v/>
      </c>
      <c r="K36" s="22" t="str">
        <f t="shared" si="3"/>
        <v/>
      </c>
    </row>
    <row r="37" spans="3:11" x14ac:dyDescent="0.25">
      <c r="C37" s="14"/>
      <c r="D37" s="14"/>
      <c r="E37" s="14"/>
      <c r="F37" s="14"/>
      <c r="G37" s="13" t="str">
        <f t="shared" si="0"/>
        <v/>
      </c>
      <c r="I37" s="17" t="str">
        <f t="shared" si="1"/>
        <v/>
      </c>
      <c r="J37" s="16" t="str">
        <f t="shared" si="2"/>
        <v/>
      </c>
      <c r="K37" s="22" t="str">
        <f t="shared" si="3"/>
        <v/>
      </c>
    </row>
    <row r="38" spans="3:11" x14ac:dyDescent="0.25">
      <c r="C38" s="14"/>
      <c r="D38" s="14"/>
      <c r="E38" s="14"/>
      <c r="F38" s="14"/>
      <c r="G38" s="13" t="str">
        <f t="shared" si="0"/>
        <v/>
      </c>
      <c r="I38" s="17" t="str">
        <f t="shared" si="1"/>
        <v/>
      </c>
      <c r="J38" s="19" t="str">
        <f t="shared" ref="J38:J43" si="4">IFERROR(IF(OR(COUNT(C38,H38)&lt;2,C38&lt;=0),"",H38/(C38*24)),"")</f>
        <v/>
      </c>
      <c r="K38" s="22" t="str">
        <f t="shared" si="3"/>
        <v/>
      </c>
    </row>
    <row r="39" spans="3:11" x14ac:dyDescent="0.25">
      <c r="C39" s="14"/>
      <c r="D39" s="14"/>
      <c r="E39" s="14"/>
      <c r="F39" s="14"/>
      <c r="G39" s="13" t="str">
        <f t="shared" si="0"/>
        <v/>
      </c>
      <c r="I39" s="17" t="str">
        <f t="shared" si="1"/>
        <v/>
      </c>
      <c r="J39" s="19" t="str">
        <f t="shared" si="4"/>
        <v/>
      </c>
      <c r="K39" s="22" t="str">
        <f t="shared" si="3"/>
        <v/>
      </c>
    </row>
    <row r="40" spans="3:11" x14ac:dyDescent="0.25">
      <c r="C40" s="14"/>
      <c r="D40" s="14"/>
      <c r="E40" s="14"/>
      <c r="F40" s="14"/>
      <c r="G40" s="13" t="str">
        <f t="shared" si="0"/>
        <v/>
      </c>
      <c r="I40" s="17" t="str">
        <f t="shared" si="1"/>
        <v/>
      </c>
      <c r="J40" s="19" t="str">
        <f t="shared" si="4"/>
        <v/>
      </c>
      <c r="K40" s="22" t="str">
        <f t="shared" si="3"/>
        <v/>
      </c>
    </row>
    <row r="41" spans="3:11" x14ac:dyDescent="0.25">
      <c r="C41" s="14"/>
      <c r="D41" s="14"/>
      <c r="E41" s="14"/>
      <c r="F41" s="14"/>
      <c r="G41" s="13" t="str">
        <f t="shared" si="0"/>
        <v/>
      </c>
      <c r="I41" s="17" t="str">
        <f t="shared" si="1"/>
        <v/>
      </c>
      <c r="J41" s="19" t="str">
        <f t="shared" si="4"/>
        <v/>
      </c>
      <c r="K41" s="22" t="str">
        <f t="shared" si="3"/>
        <v/>
      </c>
    </row>
    <row r="42" spans="3:11" x14ac:dyDescent="0.25">
      <c r="C42" s="14"/>
      <c r="D42" s="14"/>
      <c r="E42" s="14"/>
      <c r="F42" s="14"/>
      <c r="G42" s="13" t="str">
        <f t="shared" si="0"/>
        <v/>
      </c>
      <c r="I42" s="17" t="str">
        <f t="shared" si="1"/>
        <v/>
      </c>
      <c r="J42" s="19" t="str">
        <f t="shared" si="4"/>
        <v/>
      </c>
      <c r="K42" s="22" t="str">
        <f t="shared" si="3"/>
        <v/>
      </c>
    </row>
    <row r="43" spans="3:11" x14ac:dyDescent="0.25">
      <c r="C43" s="14"/>
      <c r="D43" s="14"/>
      <c r="E43" s="14"/>
      <c r="F43" s="14"/>
      <c r="G43" s="13" t="str">
        <f t="shared" si="0"/>
        <v/>
      </c>
      <c r="I43" s="17" t="str">
        <f t="shared" si="1"/>
        <v/>
      </c>
      <c r="J43" s="19" t="str">
        <f t="shared" si="4"/>
        <v/>
      </c>
      <c r="K43" s="22" t="str">
        <f t="shared" si="3"/>
        <v/>
      </c>
    </row>
  </sheetData>
  <mergeCells count="1">
    <mergeCell ref="A1:XFD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5117038483843"/>
  </sheetPr>
  <dimension ref="A1:M41"/>
  <sheetViews>
    <sheetView topLeftCell="A36" workbookViewId="0">
      <selection activeCell="B17" sqref="B17"/>
    </sheetView>
  </sheetViews>
  <sheetFormatPr defaultRowHeight="15" x14ac:dyDescent="0.25"/>
  <cols>
    <col min="1" max="1" width="18.140625" style="37" customWidth="1"/>
    <col min="2" max="2" width="11.140625" style="54" customWidth="1"/>
    <col min="3" max="3" width="28.140625" style="39" customWidth="1"/>
    <col min="4" max="4" width="18.7109375" style="42" customWidth="1"/>
    <col min="5" max="5" width="44.42578125" style="38" customWidth="1"/>
    <col min="6" max="6" width="27.140625" customWidth="1"/>
  </cols>
  <sheetData>
    <row r="1" spans="1:13" s="34" customFormat="1" ht="60.75" customHeight="1" x14ac:dyDescent="0.25">
      <c r="A1" s="35" t="s">
        <v>43</v>
      </c>
      <c r="B1" s="33"/>
      <c r="C1" s="33"/>
      <c r="D1" s="33"/>
      <c r="E1" s="33"/>
    </row>
    <row r="2" spans="1:13" s="25" customFormat="1" ht="25.5" customHeight="1" x14ac:dyDescent="0.25">
      <c r="A2" s="45" t="s">
        <v>1</v>
      </c>
      <c r="B2" s="24" t="s">
        <v>2</v>
      </c>
      <c r="C2" s="46" t="s">
        <v>13</v>
      </c>
      <c r="D2" s="53" t="s">
        <v>39</v>
      </c>
      <c r="E2" s="44" t="s">
        <v>42</v>
      </c>
      <c r="F2" s="55" t="e" vm="2">
        <v>#VALUE!</v>
      </c>
      <c r="G2" s="56"/>
      <c r="H2" s="56"/>
      <c r="I2" s="56"/>
      <c r="J2" s="56"/>
      <c r="K2" s="56"/>
      <c r="L2" s="56"/>
      <c r="M2" s="56"/>
    </row>
    <row r="3" spans="1:13" x14ac:dyDescent="0.25">
      <c r="A3" s="37">
        <v>45816</v>
      </c>
      <c r="B3" s="54" t="s">
        <v>7</v>
      </c>
      <c r="C3" s="39" t="s">
        <v>15</v>
      </c>
      <c r="D3" s="40">
        <v>1.3888888888888888E-2</v>
      </c>
      <c r="E3" s="38" t="s">
        <v>16</v>
      </c>
      <c r="F3" s="55"/>
      <c r="G3" s="56"/>
      <c r="H3" s="56"/>
      <c r="I3" s="56"/>
      <c r="J3" s="56"/>
      <c r="K3" s="56"/>
      <c r="L3" s="56"/>
      <c r="M3" s="56"/>
    </row>
    <row r="4" spans="1:13" x14ac:dyDescent="0.25">
      <c r="A4" s="37">
        <v>45817</v>
      </c>
      <c r="B4" s="54" t="s">
        <v>8</v>
      </c>
      <c r="C4" s="39" t="s">
        <v>17</v>
      </c>
      <c r="D4" s="40">
        <v>4.1666666666666664E-2</v>
      </c>
      <c r="E4" s="43" t="s">
        <v>44</v>
      </c>
      <c r="F4" s="55"/>
      <c r="G4" s="56"/>
      <c r="H4" s="56"/>
      <c r="I4" s="56"/>
      <c r="J4" s="56"/>
      <c r="K4" s="56"/>
      <c r="L4" s="56"/>
      <c r="M4" s="56"/>
    </row>
    <row r="5" spans="1:13" s="2" customFormat="1" x14ac:dyDescent="0.25">
      <c r="A5" s="37" t="s">
        <v>18</v>
      </c>
      <c r="B5" s="54" t="s">
        <v>9</v>
      </c>
      <c r="C5" s="39" t="s">
        <v>45</v>
      </c>
      <c r="D5" s="40">
        <v>2.0833333333333332E-2</v>
      </c>
      <c r="E5" s="43" t="s">
        <v>19</v>
      </c>
      <c r="F5" s="55"/>
      <c r="G5" s="56"/>
      <c r="H5" s="56"/>
      <c r="I5" s="56"/>
      <c r="J5" s="56"/>
      <c r="K5" s="56"/>
      <c r="L5" s="56"/>
      <c r="M5" s="56"/>
    </row>
    <row r="6" spans="1:13" x14ac:dyDescent="0.25">
      <c r="A6" s="37">
        <v>45841</v>
      </c>
      <c r="B6" s="54" t="s">
        <v>10</v>
      </c>
      <c r="C6" s="39" t="s">
        <v>46</v>
      </c>
      <c r="D6" s="40">
        <v>0.14583333333333334</v>
      </c>
      <c r="E6" s="43" t="s">
        <v>48</v>
      </c>
      <c r="F6" s="55"/>
      <c r="G6" s="56"/>
      <c r="H6" s="56"/>
      <c r="I6" s="56"/>
      <c r="J6" s="56"/>
      <c r="K6" s="56"/>
      <c r="L6" s="56"/>
      <c r="M6" s="56"/>
    </row>
    <row r="7" spans="1:13" x14ac:dyDescent="0.25">
      <c r="A7" s="37">
        <v>45843</v>
      </c>
      <c r="B7" s="54" t="s">
        <v>7</v>
      </c>
      <c r="C7" s="39" t="s">
        <v>47</v>
      </c>
      <c r="D7" s="40">
        <v>3.125E-2</v>
      </c>
      <c r="E7" s="38" t="s">
        <v>20</v>
      </c>
      <c r="F7" s="55"/>
      <c r="G7" s="56"/>
      <c r="H7" s="56"/>
      <c r="I7" s="56"/>
      <c r="J7" s="56"/>
      <c r="K7" s="56"/>
      <c r="L7" s="56"/>
      <c r="M7" s="56"/>
    </row>
    <row r="8" spans="1:13" x14ac:dyDescent="0.25">
      <c r="D8" s="14"/>
      <c r="F8" s="55"/>
      <c r="G8" s="56"/>
      <c r="H8" s="56"/>
      <c r="I8" s="56"/>
      <c r="J8" s="56"/>
      <c r="K8" s="56"/>
      <c r="L8" s="56"/>
      <c r="M8" s="56"/>
    </row>
    <row r="9" spans="1:13" x14ac:dyDescent="0.25">
      <c r="D9" s="14"/>
      <c r="F9" s="55"/>
      <c r="G9" s="56"/>
      <c r="H9" s="56"/>
      <c r="I9" s="56"/>
      <c r="J9" s="56"/>
      <c r="K9" s="56"/>
      <c r="L9" s="56"/>
      <c r="M9" s="56"/>
    </row>
    <row r="10" spans="1:13" x14ac:dyDescent="0.25">
      <c r="D10" s="14"/>
      <c r="F10" s="55"/>
      <c r="G10" s="56"/>
      <c r="H10" s="56"/>
      <c r="I10" s="56"/>
      <c r="J10" s="56"/>
      <c r="K10" s="56"/>
      <c r="L10" s="56"/>
      <c r="M10" s="56"/>
    </row>
    <row r="11" spans="1:13" x14ac:dyDescent="0.25">
      <c r="D11" s="14"/>
      <c r="F11" s="55"/>
      <c r="G11" s="56"/>
      <c r="H11" s="56"/>
      <c r="I11" s="56"/>
      <c r="J11" s="56"/>
      <c r="K11" s="56"/>
      <c r="L11" s="56"/>
      <c r="M11" s="56"/>
    </row>
    <row r="12" spans="1:13" x14ac:dyDescent="0.25">
      <c r="D12" s="14"/>
      <c r="F12" s="55"/>
      <c r="G12" s="56"/>
      <c r="H12" s="56"/>
      <c r="I12" s="56"/>
      <c r="J12" s="56"/>
      <c r="K12" s="56"/>
      <c r="L12" s="56"/>
      <c r="M12" s="56"/>
    </row>
    <row r="13" spans="1:13" x14ac:dyDescent="0.25">
      <c r="D13" s="14"/>
      <c r="F13" s="55"/>
      <c r="G13" s="56"/>
      <c r="H13" s="56"/>
      <c r="I13" s="56"/>
      <c r="J13" s="56"/>
      <c r="K13" s="56"/>
      <c r="L13" s="56"/>
      <c r="M13" s="56"/>
    </row>
    <row r="14" spans="1:13" x14ac:dyDescent="0.25">
      <c r="D14" s="14"/>
      <c r="F14" s="55"/>
      <c r="G14" s="56"/>
      <c r="H14" s="56"/>
      <c r="I14" s="56"/>
      <c r="J14" s="56"/>
      <c r="K14" s="56"/>
      <c r="L14" s="56"/>
      <c r="M14" s="56"/>
    </row>
    <row r="15" spans="1:13" x14ac:dyDescent="0.25">
      <c r="D15" s="14"/>
      <c r="F15" s="55"/>
      <c r="G15" s="56"/>
      <c r="H15" s="56"/>
      <c r="I15" s="56"/>
      <c r="J15" s="56"/>
      <c r="K15" s="56"/>
      <c r="L15" s="56"/>
      <c r="M15" s="56"/>
    </row>
    <row r="16" spans="1:13" x14ac:dyDescent="0.25">
      <c r="D16" s="14"/>
      <c r="F16" s="55"/>
      <c r="G16" s="56"/>
      <c r="H16" s="56"/>
      <c r="I16" s="56"/>
      <c r="J16" s="56"/>
      <c r="K16" s="56"/>
      <c r="L16" s="56"/>
      <c r="M16" s="56"/>
    </row>
    <row r="17" spans="4:13" x14ac:dyDescent="0.25">
      <c r="D17" s="14"/>
      <c r="F17" s="55"/>
      <c r="G17" s="56"/>
      <c r="H17" s="56"/>
      <c r="I17" s="56"/>
      <c r="J17" s="56"/>
      <c r="K17" s="56"/>
      <c r="L17" s="56"/>
      <c r="M17" s="56"/>
    </row>
    <row r="18" spans="4:13" x14ac:dyDescent="0.25">
      <c r="D18" s="14"/>
      <c r="F18" s="55"/>
      <c r="G18" s="56"/>
      <c r="H18" s="56"/>
      <c r="I18" s="56"/>
      <c r="J18" s="56"/>
      <c r="K18" s="56"/>
      <c r="L18" s="56"/>
      <c r="M18" s="56"/>
    </row>
    <row r="19" spans="4:13" x14ac:dyDescent="0.25">
      <c r="D19" s="14"/>
      <c r="F19" s="55"/>
      <c r="G19" s="56"/>
      <c r="H19" s="56"/>
      <c r="I19" s="56"/>
      <c r="J19" s="56"/>
      <c r="K19" s="56"/>
      <c r="L19" s="56"/>
      <c r="M19" s="56"/>
    </row>
    <row r="20" spans="4:13" x14ac:dyDescent="0.25">
      <c r="D20" s="14"/>
      <c r="F20" s="55"/>
      <c r="G20" s="56"/>
      <c r="H20" s="56"/>
      <c r="I20" s="56"/>
      <c r="J20" s="56"/>
      <c r="K20" s="56"/>
      <c r="L20" s="56"/>
      <c r="M20" s="56"/>
    </row>
    <row r="21" spans="4:13" x14ac:dyDescent="0.25">
      <c r="D21" s="14"/>
      <c r="F21" s="55"/>
      <c r="G21" s="56"/>
      <c r="H21" s="56"/>
      <c r="I21" s="56"/>
      <c r="J21" s="56"/>
      <c r="K21" s="56"/>
      <c r="L21" s="56"/>
      <c r="M21" s="56"/>
    </row>
    <row r="22" spans="4:13" x14ac:dyDescent="0.25">
      <c r="D22" s="14"/>
      <c r="F22" s="55"/>
      <c r="G22" s="56"/>
      <c r="H22" s="56"/>
      <c r="I22" s="56"/>
      <c r="J22" s="56"/>
      <c r="K22" s="56"/>
      <c r="L22" s="56"/>
      <c r="M22" s="56"/>
    </row>
    <row r="23" spans="4:13" x14ac:dyDescent="0.25">
      <c r="D23" s="14"/>
      <c r="F23" s="55"/>
      <c r="G23" s="56"/>
      <c r="H23" s="56"/>
      <c r="I23" s="56"/>
      <c r="J23" s="56"/>
      <c r="K23" s="56"/>
      <c r="L23" s="56"/>
      <c r="M23" s="56"/>
    </row>
    <row r="24" spans="4:13" x14ac:dyDescent="0.25">
      <c r="D24" s="14"/>
      <c r="F24" s="55"/>
      <c r="G24" s="56"/>
      <c r="H24" s="56"/>
      <c r="I24" s="56"/>
      <c r="J24" s="56"/>
      <c r="K24" s="56"/>
      <c r="L24" s="56"/>
      <c r="M24" s="56"/>
    </row>
    <row r="25" spans="4:13" x14ac:dyDescent="0.25">
      <c r="D25" s="14"/>
      <c r="F25" s="55"/>
      <c r="G25" s="56"/>
      <c r="H25" s="56"/>
      <c r="I25" s="56"/>
      <c r="J25" s="56"/>
      <c r="K25" s="56"/>
      <c r="L25" s="56"/>
      <c r="M25" s="56"/>
    </row>
    <row r="26" spans="4:13" x14ac:dyDescent="0.25">
      <c r="D26" s="14"/>
      <c r="F26" s="55"/>
      <c r="G26" s="56"/>
      <c r="H26" s="56"/>
      <c r="I26" s="56"/>
      <c r="J26" s="56"/>
      <c r="K26" s="56"/>
      <c r="L26" s="56"/>
      <c r="M26" s="56"/>
    </row>
    <row r="27" spans="4:13" x14ac:dyDescent="0.25">
      <c r="D27" s="14"/>
      <c r="F27" s="55"/>
      <c r="G27" s="56"/>
      <c r="H27" s="56"/>
      <c r="I27" s="56"/>
      <c r="J27" s="56"/>
      <c r="K27" s="56"/>
      <c r="L27" s="56"/>
      <c r="M27" s="56"/>
    </row>
    <row r="28" spans="4:13" x14ac:dyDescent="0.25">
      <c r="D28" s="14"/>
      <c r="F28" s="55"/>
      <c r="G28" s="56"/>
      <c r="H28" s="56"/>
      <c r="I28" s="56"/>
      <c r="J28" s="56"/>
      <c r="K28" s="56"/>
      <c r="L28" s="56"/>
      <c r="M28" s="56"/>
    </row>
    <row r="29" spans="4:13" x14ac:dyDescent="0.25">
      <c r="D29" s="14"/>
      <c r="F29" s="55"/>
      <c r="G29" s="56"/>
      <c r="H29" s="56"/>
      <c r="I29" s="56"/>
      <c r="J29" s="56"/>
      <c r="K29" s="56"/>
      <c r="L29" s="56"/>
      <c r="M29" s="56"/>
    </row>
    <row r="30" spans="4:13" x14ac:dyDescent="0.25">
      <c r="D30" s="14"/>
      <c r="F30" s="55"/>
      <c r="G30" s="56"/>
      <c r="H30" s="56"/>
      <c r="I30" s="56"/>
      <c r="J30" s="56"/>
      <c r="K30" s="56"/>
      <c r="L30" s="56"/>
      <c r="M30" s="56"/>
    </row>
    <row r="31" spans="4:13" x14ac:dyDescent="0.25">
      <c r="D31" s="14"/>
      <c r="F31" s="55"/>
      <c r="G31" s="56"/>
      <c r="H31" s="56"/>
      <c r="I31" s="56"/>
      <c r="J31" s="56"/>
      <c r="K31" s="56"/>
      <c r="L31" s="56"/>
      <c r="M31" s="56"/>
    </row>
    <row r="32" spans="4:13" x14ac:dyDescent="0.25">
      <c r="D32" s="14"/>
      <c r="F32" s="55"/>
      <c r="G32" s="56"/>
      <c r="H32" s="56"/>
      <c r="I32" s="56"/>
      <c r="J32" s="56"/>
      <c r="K32" s="56"/>
      <c r="L32" s="56"/>
      <c r="M32" s="56"/>
    </row>
    <row r="33" spans="4:13" x14ac:dyDescent="0.25">
      <c r="D33" s="14"/>
      <c r="F33" s="55"/>
      <c r="G33" s="56"/>
      <c r="H33" s="56"/>
      <c r="I33" s="56"/>
      <c r="J33" s="56"/>
      <c r="K33" s="56"/>
      <c r="L33" s="56"/>
      <c r="M33" s="56"/>
    </row>
    <row r="34" spans="4:13" x14ac:dyDescent="0.25">
      <c r="D34" s="14"/>
      <c r="F34" s="55"/>
      <c r="G34" s="56"/>
      <c r="H34" s="56"/>
      <c r="I34" s="56"/>
      <c r="J34" s="56"/>
      <c r="K34" s="56"/>
      <c r="L34" s="56"/>
      <c r="M34" s="56"/>
    </row>
    <row r="35" spans="4:13" x14ac:dyDescent="0.25">
      <c r="D35" s="14"/>
      <c r="F35" s="55"/>
      <c r="G35" s="56"/>
      <c r="H35" s="56"/>
      <c r="I35" s="56"/>
      <c r="J35" s="56"/>
      <c r="K35" s="56"/>
      <c r="L35" s="56"/>
      <c r="M35" s="56"/>
    </row>
    <row r="36" spans="4:13" x14ac:dyDescent="0.25">
      <c r="D36" s="14"/>
      <c r="F36" s="55"/>
      <c r="G36" s="56"/>
      <c r="H36" s="56"/>
      <c r="I36" s="56"/>
      <c r="J36" s="56"/>
      <c r="K36" s="56"/>
      <c r="L36" s="56"/>
      <c r="M36" s="56"/>
    </row>
    <row r="37" spans="4:13" ht="22.5" customHeight="1" x14ac:dyDescent="0.25">
      <c r="D37" s="41">
        <f>SUM(D3:D36)</f>
        <v>0.25347222222222221</v>
      </c>
      <c r="F37" s="55"/>
      <c r="G37" s="56"/>
      <c r="H37" s="56"/>
      <c r="I37" s="56"/>
      <c r="J37" s="56"/>
      <c r="K37" s="56"/>
      <c r="L37" s="56"/>
      <c r="M37" s="56"/>
    </row>
    <row r="38" spans="4:13" x14ac:dyDescent="0.25">
      <c r="F38" s="55"/>
      <c r="G38" s="56"/>
      <c r="H38" s="56"/>
      <c r="I38" s="56"/>
      <c r="J38" s="56"/>
      <c r="K38" s="56"/>
      <c r="L38" s="56"/>
      <c r="M38" s="56"/>
    </row>
    <row r="39" spans="4:13" x14ac:dyDescent="0.25">
      <c r="F39" s="55"/>
      <c r="G39" s="56"/>
      <c r="H39" s="56"/>
      <c r="I39" s="56"/>
      <c r="J39" s="56"/>
      <c r="K39" s="56"/>
      <c r="L39" s="56"/>
      <c r="M39" s="56"/>
    </row>
    <row r="40" spans="4:13" x14ac:dyDescent="0.25">
      <c r="F40" s="55"/>
      <c r="G40" s="56"/>
      <c r="H40" s="56"/>
      <c r="I40" s="56"/>
      <c r="J40" s="56"/>
      <c r="K40" s="56"/>
      <c r="L40" s="56"/>
      <c r="M40" s="56"/>
    </row>
    <row r="41" spans="4:13" x14ac:dyDescent="0.25">
      <c r="F41" s="55"/>
      <c r="G41" s="56"/>
      <c r="H41" s="56"/>
      <c r="I41" s="56"/>
      <c r="J41" s="56"/>
      <c r="K41" s="56"/>
      <c r="L41" s="56"/>
      <c r="M41" s="56"/>
    </row>
  </sheetData>
  <mergeCells count="2">
    <mergeCell ref="F2:M41"/>
    <mergeCell ref="A1:XFD1"/>
  </mergeCells>
  <conditionalFormatting sqref="B2:B1048576">
    <cfRule type="expression" priority="1">
      <formula>COUNTIF($B$3:$B$100, B4) &gt;= LARGE($G$3:$G$100, 2)</formula>
    </cfRule>
  </conditionalFormatting>
  <dataValidations count="1">
    <dataValidation type="list" showInputMessage="1" showErrorMessage="1" sqref="C1:C1048576" xr:uid="{2CBCA8C7-FDC5-498D-835F-0E002D31D595}">
      <formula1>" Client Chat, Last-Minute Request, Home’s Not Ready, Underestimated Job, Traffic Delay, Access Issue, Payment Issue, Equipment/Supply Issue, Unexpected Circumstance "</formula1>
    </dataValidation>
  </dataValidation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6337778862885"/>
  </sheetPr>
  <dimension ref="A1:F8"/>
  <sheetViews>
    <sheetView topLeftCell="B1" workbookViewId="0">
      <selection activeCell="H12" sqref="H12"/>
    </sheetView>
  </sheetViews>
  <sheetFormatPr defaultRowHeight="15" x14ac:dyDescent="0.25"/>
  <cols>
    <col min="1" max="1" width="19.7109375" style="36" customWidth="1"/>
    <col min="2" max="2" width="30.5703125" style="36" customWidth="1"/>
    <col min="3" max="3" width="38.7109375" style="18" customWidth="1"/>
    <col min="4" max="4" width="25.5703125" style="51" customWidth="1"/>
    <col min="5" max="5" width="46.5703125" style="30" customWidth="1"/>
    <col min="6" max="6" width="35.140625" style="18" customWidth="1"/>
  </cols>
  <sheetData>
    <row r="1" spans="1:6" s="3" customFormat="1" ht="62.25" customHeight="1" x14ac:dyDescent="0.25">
      <c r="A1" s="47"/>
      <c r="B1" s="47"/>
      <c r="C1" s="47"/>
      <c r="D1" s="49"/>
      <c r="E1" s="49"/>
      <c r="F1" s="47"/>
    </row>
    <row r="2" spans="1:6" x14ac:dyDescent="0.25">
      <c r="A2" s="48" t="s">
        <v>21</v>
      </c>
      <c r="B2" s="48" t="s">
        <v>22</v>
      </c>
      <c r="C2" s="4" t="s">
        <v>23</v>
      </c>
      <c r="D2" s="50" t="s">
        <v>24</v>
      </c>
      <c r="E2" s="52" t="s">
        <v>25</v>
      </c>
      <c r="F2" s="58" t="s">
        <v>14</v>
      </c>
    </row>
    <row r="3" spans="1:6" x14ac:dyDescent="0.25">
      <c r="A3" s="36">
        <v>45831</v>
      </c>
    </row>
    <row r="4" spans="1:6" x14ac:dyDescent="0.25">
      <c r="A4" s="36">
        <v>45838</v>
      </c>
    </row>
    <row r="5" spans="1:6" x14ac:dyDescent="0.25">
      <c r="A5" s="36">
        <v>45845</v>
      </c>
    </row>
    <row r="6" spans="1:6" x14ac:dyDescent="0.25">
      <c r="A6" s="36">
        <v>45852</v>
      </c>
    </row>
    <row r="7" spans="1:6" x14ac:dyDescent="0.25">
      <c r="A7" s="36">
        <v>45859</v>
      </c>
    </row>
    <row r="8" spans="1:6" x14ac:dyDescent="0.25">
      <c r="A8" s="36">
        <v>45867</v>
      </c>
    </row>
  </sheetData>
  <dataValidations count="4">
    <dataValidation type="list" allowBlank="1" showInputMessage="1" showErrorMessage="1" sqref="B3:B41" xr:uid="{00000000-0002-0000-0300-000000000000}">
      <formula1>"Energizing, Productive, Mixed, Draining, Overwhelming"</formula1>
    </dataValidation>
    <dataValidation type="list" allowBlank="1" showInputMessage="1" showErrorMessage="1" sqref="C3:C51 D51" xr:uid="{00000000-0002-0000-0300-000001000000}">
      <formula1>"Client Conversations, Travel Time, Overbooking, Rescheduling, Supply Issues, Mental Burnout, Disorganization, Other"</formula1>
    </dataValidation>
    <dataValidation type="list" allowBlank="1" showInputMessage="1" showErrorMessage="1" sqref="D3:D50" xr:uid="{00000000-0002-0000-0300-000002000000}">
      <formula1>"Routine Clients, Prep the Night Before, Confirming Appointments, Early Start Time, Tight Route, New Script/Boundary, Positive Client Energy"</formula1>
    </dataValidation>
    <dataValidation type="list" allowBlank="1" showInputMessage="1" showErrorMessage="1" sqref="E3:E51" xr:uid="{00000000-0002-0000-0300-000003000000}">
      <formula1>"Cut Drive Time, Shorter Visits, Pre-confirm Texts, Prep Supplies, Enforce Start Times, Try New Script, Schedule a Break"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5117038483843"/>
  </sheetPr>
  <dimension ref="A1:J13"/>
  <sheetViews>
    <sheetView topLeftCell="A2" workbookViewId="0">
      <selection activeCell="B7" sqref="B7"/>
    </sheetView>
  </sheetViews>
  <sheetFormatPr defaultRowHeight="15" x14ac:dyDescent="0.25"/>
  <cols>
    <col min="1" max="1" width="19.7109375" style="19" customWidth="1"/>
    <col min="2" max="2" width="29.42578125" style="19" customWidth="1"/>
    <col min="3" max="3" width="24.140625" style="19" customWidth="1"/>
    <col min="4" max="4" width="23.5703125" style="19" customWidth="1"/>
    <col min="5" max="5" width="21" style="19" customWidth="1"/>
    <col min="6" max="6" width="24.140625" style="19" customWidth="1"/>
    <col min="7" max="8" width="24.28515625" style="19" customWidth="1"/>
    <col min="9" max="9" width="27.7109375" style="20" customWidth="1"/>
    <col min="10" max="10" width="22.85546875" style="30" customWidth="1"/>
  </cols>
  <sheetData>
    <row r="1" spans="1:10" s="7" customFormat="1" ht="44.25" customHeight="1" x14ac:dyDescent="0.25"/>
    <row r="2" spans="1:10" s="27" customFormat="1" ht="33" customHeight="1" x14ac:dyDescent="0.25">
      <c r="A2" s="26" t="s">
        <v>26</v>
      </c>
      <c r="B2" s="26" t="s">
        <v>27</v>
      </c>
      <c r="C2" s="26" t="s">
        <v>28</v>
      </c>
      <c r="D2" s="26" t="s">
        <v>29</v>
      </c>
      <c r="E2" s="26" t="s">
        <v>30</v>
      </c>
      <c r="F2" s="26" t="s">
        <v>31</v>
      </c>
      <c r="G2" s="26" t="s">
        <v>32</v>
      </c>
      <c r="H2" s="26" t="s">
        <v>33</v>
      </c>
      <c r="I2" s="28" t="s">
        <v>40</v>
      </c>
      <c r="J2" s="29" t="s">
        <v>41</v>
      </c>
    </row>
    <row r="3" spans="1:10" x14ac:dyDescent="0.25">
      <c r="A3" s="19" t="s">
        <v>7</v>
      </c>
      <c r="I3" s="20">
        <f>SUMIF('Time &amp; Profit Leak Tracker'!B:B, A3, 'Time &amp; Profit Leak Tracker'!H:H)</f>
        <v>150</v>
      </c>
    </row>
    <row r="4" spans="1:10" x14ac:dyDescent="0.25">
      <c r="A4" s="19" t="s">
        <v>8</v>
      </c>
      <c r="I4" s="20">
        <f>SUMIF('Time &amp; Profit Leak Tracker'!B:B, A4, 'Time &amp; Profit Leak Tracker'!H:H)</f>
        <v>135</v>
      </c>
    </row>
    <row r="5" spans="1:10" x14ac:dyDescent="0.25">
      <c r="A5" s="19" t="s">
        <v>11</v>
      </c>
      <c r="I5" s="20">
        <f>SUMIF('Time &amp; Profit Leak Tracker'!B:B, A5, 'Time &amp; Profit Leak Tracker'!H:H)</f>
        <v>135</v>
      </c>
    </row>
    <row r="6" spans="1:10" x14ac:dyDescent="0.25">
      <c r="A6" s="19" t="s">
        <v>9</v>
      </c>
      <c r="I6" s="20">
        <f>SUMIF('Time &amp; Profit Leak Tracker'!B:B, A6, 'Time &amp; Profit Leak Tracker'!H:H)</f>
        <v>280</v>
      </c>
    </row>
    <row r="7" spans="1:10" x14ac:dyDescent="0.25">
      <c r="A7" s="19" t="s">
        <v>12</v>
      </c>
      <c r="I7" s="20">
        <f>SUMIF('Time &amp; Profit Leak Tracker'!B:B, A7, 'Time &amp; Profit Leak Tracker'!H:H)</f>
        <v>145</v>
      </c>
    </row>
    <row r="8" spans="1:10" x14ac:dyDescent="0.25">
      <c r="A8" s="19" t="s">
        <v>10</v>
      </c>
      <c r="I8" s="20">
        <f>SUMIF('Time &amp; Profit Leak Tracker'!B:B, A8, 'Time &amp; Profit Leak Tracker'!H:H)</f>
        <v>120</v>
      </c>
    </row>
    <row r="9" spans="1:10" x14ac:dyDescent="0.25">
      <c r="I9" s="20">
        <f>SUMIF('Time &amp; Profit Leak Tracker'!B:B, A9, 'Time &amp; Profit Leak Tracker'!H:H)</f>
        <v>0</v>
      </c>
    </row>
    <row r="10" spans="1:10" x14ac:dyDescent="0.25">
      <c r="I10" s="20">
        <f>SUMIF('Time &amp; Profit Leak Tracker'!B:B, A10, 'Time &amp; Profit Leak Tracker'!H:H)</f>
        <v>0</v>
      </c>
    </row>
    <row r="11" spans="1:10" x14ac:dyDescent="0.25">
      <c r="I11" s="20">
        <f>SUMIF('Time &amp; Profit Leak Tracker'!B:B, A11, 'Time &amp; Profit Leak Tracker'!H:H)</f>
        <v>0</v>
      </c>
    </row>
    <row r="12" spans="1:10" x14ac:dyDescent="0.25">
      <c r="I12" s="20">
        <f>SUMIF('Time &amp; Profit Leak Tracker'!B:B, A12, 'Time &amp; Profit Leak Tracker'!H:H)</f>
        <v>0</v>
      </c>
    </row>
    <row r="13" spans="1:10" x14ac:dyDescent="0.25">
      <c r="I13" s="20">
        <f>SUMIF('Time &amp; Profit Leak Tracker'!B:B, A13, 'Time &amp; Profit Leak Tracker'!H:H)</f>
        <v>0</v>
      </c>
    </row>
  </sheetData>
  <mergeCells count="1">
    <mergeCell ref="A1:XFD1"/>
  </mergeCells>
  <conditionalFormatting sqref="I1:I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list" allowBlank="1" showInputMessage="1" showErrorMessage="1" sqref="F3:F79" xr:uid="{00000000-0002-0000-0400-000000000000}">
      <formula1>"Weekly, Biweekly, Monthly, One-Time, Seasonal, On Request"</formula1>
    </dataValidation>
    <dataValidation type="list" allowBlank="1" showInputMessage="1" showErrorMessage="1" sqref="H3:H140" xr:uid="{00000000-0002-0000-0400-000001000000}">
      <formula1>"5 - Dream Client, 4 - Great Fit ,3 - Neutral, 2 - Draining ,1 - Red Flag"</formula1>
    </dataValidation>
    <dataValidation type="list" allowBlank="1" showInputMessage="1" showErrorMessage="1" sqref="J39:J101" xr:uid="{00000000-0002-0000-0400-000002000000}">
      <formula1>"Yes, No"</formula1>
    </dataValidation>
    <dataValidation type="list" allowBlank="1" showInputMessage="1" showErrorMessage="1" sqref="J3:J38" xr:uid="{39ACEF98-57B3-4B5F-8BDD-3087EDD4811C}">
      <formula1>"No Action is Needed,Schedule Next Cleaning,Send Estimate,Await Client Response,Send an Invoice,Await Payment.Confirm Appointment,Reschedule Appointment,Cancel Appointment, Request Access Information,Update Client Information,Archive Client 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Time &amp; Profit Leak Tracker</vt:lpstr>
      <vt:lpstr>Cleaning Time Audit</vt:lpstr>
      <vt:lpstr>Weekly Review</vt:lpstr>
      <vt:lpstr>Client Tracker Lite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Conlon</dc:creator>
  <cp:lastModifiedBy>Note</cp:lastModifiedBy>
  <dcterms:created xsi:type="dcterms:W3CDTF">2026-07-18T15:01:00Z</dcterms:created>
  <dcterms:modified xsi:type="dcterms:W3CDTF">2026-07-18T17:12:37Z</dcterms:modified>
</cp:coreProperties>
</file>